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oczniki\ROCZNIKI 2025\Tablice\Tablice_internet\"/>
    </mc:Choice>
  </mc:AlternateContent>
  <xr:revisionPtr revIDLastSave="0" documentId="13_ncr:1_{6C97E14D-7635-46D0-AE33-EBBD3AD878C5}" xr6:coauthVersionLast="36" xr6:coauthVersionMax="36" xr10:uidLastSave="{00000000-0000-0000-0000-000000000000}"/>
  <bookViews>
    <workbookView xWindow="0" yWindow="0" windowWidth="24720" windowHeight="12225" tabRatio="901" firstSheet="1" activeTab="13" xr2:uid="{00000000-000D-0000-FFFF-FFFF00000000}"/>
  </bookViews>
  <sheets>
    <sheet name="Spis tablic List of tables" sheetId="18" r:id="rId1"/>
    <sheet name="Tabl. 1 (74) " sheetId="1" r:id="rId2"/>
    <sheet name="Tabl. 2 (75) " sheetId="2" r:id="rId3"/>
    <sheet name="Tabl. 3 (76)" sheetId="5" r:id="rId4"/>
    <sheet name="Tabl. 4 (77)" sheetId="17" r:id="rId5"/>
    <sheet name="Tabl. 5 (78)" sheetId="6" r:id="rId6"/>
    <sheet name="Tabl. 6 (79)" sheetId="8" r:id="rId7"/>
    <sheet name="Tabl. 7 (80)" sheetId="7" r:id="rId8"/>
    <sheet name="Tabl. 8 (81)" sheetId="9" r:id="rId9"/>
    <sheet name="Tabl. 9 (82)" sheetId="10" r:id="rId10"/>
    <sheet name="Tabl. 10 (83)" sheetId="12" r:id="rId11"/>
    <sheet name="Tabl. 11 (84)" sheetId="11" r:id="rId12"/>
    <sheet name="Tabl. 12 (85)" sheetId="14" r:id="rId13"/>
    <sheet name="Tabl. 13 (86)" sheetId="16" r:id="rId14"/>
  </sheets>
  <calcPr calcId="191029"/>
</workbook>
</file>

<file path=xl/calcChain.xml><?xml version="1.0" encoding="utf-8"?>
<calcChain xmlns="http://schemas.openxmlformats.org/spreadsheetml/2006/main">
  <c r="C55" i="10" l="1"/>
  <c r="D55" i="10"/>
  <c r="E55" i="10"/>
  <c r="C56" i="10"/>
  <c r="D56" i="10"/>
  <c r="E56" i="10"/>
  <c r="D54" i="10"/>
  <c r="E54" i="10"/>
  <c r="C54" i="10"/>
</calcChain>
</file>

<file path=xl/sharedStrings.xml><?xml version="1.0" encoding="utf-8"?>
<sst xmlns="http://schemas.openxmlformats.org/spreadsheetml/2006/main" count="606" uniqueCount="440">
  <si>
    <t xml:space="preserve"> Stan w dniu 31 grudnia</t>
  </si>
  <si>
    <t xml:space="preserve"> BASIC DATA ON HEALTH CARE</t>
  </si>
  <si>
    <t xml:space="preserve"> As of 31 December</t>
  </si>
  <si>
    <t>WYSZCZEGÓLNIENIE</t>
  </si>
  <si>
    <t>SPECIFICATION</t>
  </si>
  <si>
    <t>Diagności laboratoryjni</t>
  </si>
  <si>
    <t>Laboratory diagnosticians</t>
  </si>
  <si>
    <t>Szpitale ogólne</t>
  </si>
  <si>
    <t>General hospitals</t>
  </si>
  <si>
    <t>Łóżka</t>
  </si>
  <si>
    <t>Beds</t>
  </si>
  <si>
    <t>Respiratory diseases</t>
  </si>
  <si>
    <t xml:space="preserve">Chorób wewnętrznych </t>
  </si>
  <si>
    <t>Internal diseases</t>
  </si>
  <si>
    <t>General practitioners</t>
  </si>
  <si>
    <t>Ophthalmology</t>
  </si>
  <si>
    <t>Paediatrics</t>
  </si>
  <si>
    <t xml:space="preserve">Położnictwa i ginekologii </t>
  </si>
  <si>
    <t>Obstetrics and gynaecology</t>
  </si>
  <si>
    <t>Przeciętny pobyt chorego w dniach</t>
  </si>
  <si>
    <t>Average patient stay in days</t>
  </si>
  <si>
    <t xml:space="preserve">Chirurgicznych </t>
  </si>
  <si>
    <t>Surgical</t>
  </si>
  <si>
    <t xml:space="preserve">Pediatrycznych </t>
  </si>
  <si>
    <t>Paediatrical</t>
  </si>
  <si>
    <t xml:space="preserve">Ginekologiczno-położniczych </t>
  </si>
  <si>
    <t>Gynaecological-obstetric</t>
  </si>
  <si>
    <t xml:space="preserve">Onkologicznych </t>
  </si>
  <si>
    <t>Oncological</t>
  </si>
  <si>
    <t xml:space="preserve">Zakaźnych </t>
  </si>
  <si>
    <t>Communicable</t>
  </si>
  <si>
    <t xml:space="preserve">Gruźlicy i chorób płuc </t>
  </si>
  <si>
    <t>Tubercular and pulmonary</t>
  </si>
  <si>
    <t xml:space="preserve">Dermatologicznych </t>
  </si>
  <si>
    <t xml:space="preserve">Neurologicznych </t>
  </si>
  <si>
    <t>Neurological</t>
  </si>
  <si>
    <t xml:space="preserve">Psychiatrycznych </t>
  </si>
  <si>
    <t>Psychiatric</t>
  </si>
  <si>
    <t xml:space="preserve"> HEALTH RESORT TREATMENT</t>
  </si>
  <si>
    <t>Jednostki systemu Państwowe Ratownictwo Medyczne:</t>
  </si>
  <si>
    <t>Units of the State Emergency Medical Services:</t>
  </si>
  <si>
    <t>Zespoły ratownictwa medycznego</t>
  </si>
  <si>
    <t>Emergency rescue teams</t>
  </si>
  <si>
    <t>Lotniczy zespół ratownictwa medycznego</t>
  </si>
  <si>
    <t>Medical air rescue team</t>
  </si>
  <si>
    <t xml:space="preserve">Szpitalne oddziały ratunkowe </t>
  </si>
  <si>
    <t>Hospital emergency wards</t>
  </si>
  <si>
    <t xml:space="preserve">Krwiodawcy w tys. </t>
  </si>
  <si>
    <t>Blood donors in thousands</t>
  </si>
  <si>
    <t>Stan w dniu 31 grudnia</t>
  </si>
  <si>
    <t>GENERALLY AVAILABLE PHARMACIES AND PHARMACEUTICAL OUTLETS</t>
  </si>
  <si>
    <t xml:space="preserve">Apteki </t>
  </si>
  <si>
    <t>Pharmacies</t>
  </si>
  <si>
    <t xml:space="preserve">Punkty apteczne </t>
  </si>
  <si>
    <t>Pharmaceutical outlets</t>
  </si>
  <si>
    <t>Liczba ludności na:</t>
  </si>
  <si>
    <t>Population per:</t>
  </si>
  <si>
    <t xml:space="preserve">      w tym na wsi </t>
  </si>
  <si>
    <t>INCIDENCE OF SELECTED INFECTIOUS DISEASES AND POISONINGS PER 100 THOUSAND POPULATION</t>
  </si>
  <si>
    <t xml:space="preserve">Tężec </t>
  </si>
  <si>
    <t xml:space="preserve">Tetanus </t>
  </si>
  <si>
    <t xml:space="preserve">Krztusiec </t>
  </si>
  <si>
    <t>Whooping cough</t>
  </si>
  <si>
    <t xml:space="preserve">Odra </t>
  </si>
  <si>
    <t>Measles</t>
  </si>
  <si>
    <t>Wirusowe zapalenie wątroby:</t>
  </si>
  <si>
    <t>Viral hepatitis:</t>
  </si>
  <si>
    <t xml:space="preserve">Różyczka </t>
  </si>
  <si>
    <t>Rubella</t>
  </si>
  <si>
    <t xml:space="preserve">Salmonellozy </t>
  </si>
  <si>
    <t xml:space="preserve">Inne bakteryjne zatrucia pokarmowe </t>
  </si>
  <si>
    <t xml:space="preserve">Szkarlatyna (płonica) </t>
  </si>
  <si>
    <t>Bacterial meningitis and/or encephalitis</t>
  </si>
  <si>
    <t xml:space="preserve">Wirusowe zapalenie opon mózgowych </t>
  </si>
  <si>
    <t>Viral meningitis</t>
  </si>
  <si>
    <t xml:space="preserve">Wirusowe zapalenie mózgu </t>
  </si>
  <si>
    <t>Viral encephalitis</t>
  </si>
  <si>
    <t xml:space="preserve">Świnka (zapalenie przyusznicy nagminne) </t>
  </si>
  <si>
    <t>Mumps</t>
  </si>
  <si>
    <t xml:space="preserve">Szczepieni przeciw wściekliźnie </t>
  </si>
  <si>
    <t>Rabies vaccinations</t>
  </si>
  <si>
    <t xml:space="preserve">Żłobki </t>
  </si>
  <si>
    <t>Nurseries</t>
  </si>
  <si>
    <t xml:space="preserve">Kluby dziecięce </t>
  </si>
  <si>
    <t>Children’s clubs</t>
  </si>
  <si>
    <t>Miejsca:</t>
  </si>
  <si>
    <t>Places:</t>
  </si>
  <si>
    <t>Foster families</t>
  </si>
  <si>
    <t xml:space="preserve">Spokrewnione </t>
  </si>
  <si>
    <t xml:space="preserve">Related </t>
  </si>
  <si>
    <t xml:space="preserve">Niezawodowe </t>
  </si>
  <si>
    <t>Foster homes</t>
  </si>
  <si>
    <t>INSTITUTIONAL FOSTER CARE</t>
  </si>
  <si>
    <t>As of 31 December</t>
  </si>
  <si>
    <t xml:space="preserve">WYSZCZEGÓLNIENIE  </t>
  </si>
  <si>
    <t>Placówki opiekuńczo-wychowawcze</t>
  </si>
  <si>
    <t>Care and education centres</t>
  </si>
  <si>
    <t>Places (including branches):</t>
  </si>
  <si>
    <t>Residents (including branches):</t>
  </si>
  <si>
    <t xml:space="preserve">Osoby oczekujące na umieszczenie </t>
  </si>
  <si>
    <t>Persons awaiting a place</t>
  </si>
  <si>
    <t xml:space="preserve">O G Ó Ł E M </t>
  </si>
  <si>
    <t>T O T A L</t>
  </si>
  <si>
    <t>Permanent benefit</t>
  </si>
  <si>
    <t xml:space="preserve">Zasiłek okresowy </t>
  </si>
  <si>
    <t>Temporary benefit</t>
  </si>
  <si>
    <t>Zasiłek celowy</t>
  </si>
  <si>
    <t>Appropriated benefit</t>
  </si>
  <si>
    <t>Assistance to reach self-dependence
   and to continue education</t>
  </si>
  <si>
    <t xml:space="preserve">Schronienie  </t>
  </si>
  <si>
    <t>Shelter</t>
  </si>
  <si>
    <t xml:space="preserve">Posiłek  </t>
  </si>
  <si>
    <t>Meal</t>
  </si>
  <si>
    <t xml:space="preserve">Ubranie  </t>
  </si>
  <si>
    <t>Clothing</t>
  </si>
  <si>
    <t>–</t>
  </si>
  <si>
    <t xml:space="preserve">Zasiłek stały </t>
  </si>
  <si>
    <t>GENERAL HOSPITALS</t>
  </si>
  <si>
    <t>Not professional</t>
  </si>
  <si>
    <t xml:space="preserve">a Including community self-help homes. </t>
  </si>
  <si>
    <t xml:space="preserve">Out-patients departments </t>
  </si>
  <si>
    <t>Homes and facilities (excluding branches)</t>
  </si>
  <si>
    <t xml:space="preserve">   dental</t>
  </si>
  <si>
    <t>Dział IX. Ochrona zdrowia i pomoc społeczna</t>
  </si>
  <si>
    <t xml:space="preserve">Domy i zakłady (bez filii) </t>
  </si>
  <si>
    <t>Scarlet fever</t>
  </si>
  <si>
    <t>Monetary benefits</t>
  </si>
  <si>
    <t>Non-monetary benefits</t>
  </si>
  <si>
    <r>
      <t xml:space="preserve">PRACOWNICY MEDYCZNI          </t>
    </r>
    <r>
      <rPr>
        <sz val="8"/>
        <color theme="0" tint="-0.499984740745262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</si>
  <si>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8"/>
        <color theme="0" tint="-0.499984740745262"/>
        <rFont val="Arial"/>
        <family val="2"/>
        <charset val="238"/>
      </rPr>
      <t>OUT-PATIENT HEALTH CARE</t>
    </r>
  </si>
  <si>
    <r>
      <t xml:space="preserve">SZPITALE          </t>
    </r>
    <r>
      <rPr>
        <sz val="8"/>
        <color theme="0" tint="-0.499984740745262"/>
        <rFont val="Arial"/>
        <family val="2"/>
        <charset val="238"/>
      </rPr>
      <t>HOSPITALS</t>
    </r>
  </si>
  <si>
    <r>
      <t>Leczeni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tys.</t>
    </r>
  </si>
  <si>
    <r>
      <t>Łóżka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</si>
  <si>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Kardiologicznych</t>
    </r>
    <r>
      <rPr>
        <vertAlign val="superscript"/>
        <sz val="8"/>
        <color indexed="8"/>
        <rFont val="Arial"/>
        <family val="2"/>
        <charset val="238"/>
      </rPr>
      <t>c</t>
    </r>
    <r>
      <rPr>
        <sz val="8"/>
        <color indexed="8"/>
        <rFont val="Arial"/>
        <family val="2"/>
        <charset val="238"/>
      </rPr>
      <t xml:space="preserve"> </t>
    </r>
  </si>
  <si>
    <r>
      <t>Cardiological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</si>
  <si>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Intensywnej terapii</t>
    </r>
    <r>
      <rPr>
        <vertAlign val="superscript"/>
        <sz val="8"/>
        <color indexed="8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 xml:space="preserve"> </t>
    </r>
  </si>
  <si>
    <r>
      <t>Intensive therapy</t>
    </r>
    <r>
      <rPr>
        <vertAlign val="superscript"/>
        <sz val="8"/>
        <color theme="0" tint="-0.499984740745262"/>
        <rFont val="Arial"/>
        <family val="2"/>
        <charset val="238"/>
      </rPr>
      <t xml:space="preserve"> </t>
    </r>
  </si>
  <si>
    <r>
      <t>Sanatoria</t>
    </r>
    <r>
      <rPr>
        <vertAlign val="superscript"/>
        <sz val="8"/>
        <color theme="1"/>
        <rFont val="Arial"/>
        <family val="2"/>
        <charset val="238"/>
      </rPr>
      <t>a</t>
    </r>
  </si>
  <si>
    <r>
      <t>Sanatoria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</si>
  <si>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Szpitale uzdrowiskowe</t>
    </r>
    <r>
      <rPr>
        <vertAlign val="superscript"/>
        <sz val="8"/>
        <color theme="1"/>
        <rFont val="Arial"/>
        <family val="2"/>
        <charset val="238"/>
      </rPr>
      <t>a</t>
    </r>
  </si>
  <si>
    <r>
      <t>Health resort hospitals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</si>
  <si>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Wyjazdy na miejsce zdarzenia (w ciągu roku)</t>
    </r>
    <r>
      <rPr>
        <sz val="8"/>
        <color indexed="8"/>
        <rFont val="Arial"/>
        <family val="2"/>
        <charset val="238"/>
      </rPr>
      <t xml:space="preserve">: </t>
    </r>
  </si>
  <si>
    <r>
      <t>Regionalne centra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</si>
  <si>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</si>
  <si>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</si>
  <si>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</si>
  <si>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Liczba donacji</t>
    </r>
    <r>
      <rPr>
        <vertAlign val="superscript"/>
        <sz val="8"/>
        <color indexed="8"/>
        <rFont val="Arial"/>
        <family val="2"/>
        <charset val="238"/>
      </rPr>
      <t>c</t>
    </r>
    <r>
      <rPr>
        <sz val="8"/>
        <color indexed="8"/>
        <rFont val="Arial"/>
        <family val="2"/>
        <charset val="238"/>
      </rPr>
      <t xml:space="preserve"> krwi  pełnej w tys. </t>
    </r>
  </si>
  <si>
    <r>
      <t>Number of collected donations</t>
    </r>
    <r>
      <rPr>
        <vertAlign val="superscript"/>
        <sz val="8"/>
        <color theme="0" tint="-0.499984740745262"/>
        <rFont val="Arial"/>
        <family val="2"/>
        <charset val="238"/>
      </rPr>
      <t xml:space="preserve">c  </t>
    </r>
    <r>
      <rPr>
        <sz val="8"/>
        <color theme="0" tint="-0.499984740745262"/>
        <rFont val="Arial"/>
        <family val="2"/>
        <charset val="238"/>
      </rPr>
      <t>of whole blood 
  in thousands</t>
    </r>
  </si>
  <si>
    <r>
      <t>Wyprodukowana liczba jednostek
   świeżo mrożonego osocza  (FFP)</t>
    </r>
    <r>
      <rPr>
        <vertAlign val="superscript"/>
        <sz val="8"/>
        <color indexed="8"/>
        <rFont val="Arial"/>
        <family val="2"/>
        <charset val="238"/>
      </rPr>
      <t xml:space="preserve">d </t>
    </r>
    <r>
      <rPr>
        <sz val="8"/>
        <color indexed="8"/>
        <rFont val="Arial"/>
        <family val="2"/>
        <charset val="238"/>
      </rPr>
      <t xml:space="preserve">w tys.  </t>
    </r>
  </si>
  <si>
    <r>
      <t>Number of prepared units of fresh 
   frozen plasma (FFP)</t>
    </r>
    <r>
      <rPr>
        <vertAlign val="superscript"/>
        <sz val="8"/>
        <color theme="0" tint="-0.499984740745262"/>
        <rFont val="Arial"/>
        <family val="2"/>
        <charset val="238"/>
      </rPr>
      <t>d</t>
    </r>
    <r>
      <rPr>
        <sz val="8"/>
        <color theme="0" tint="-0.499984740745262"/>
        <rFont val="Arial"/>
        <family val="2"/>
        <charset val="238"/>
      </rPr>
      <t xml:space="preserve"> in thousands</t>
    </r>
  </si>
  <si>
    <r>
      <t>BLOOD DONATION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</si>
  <si>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r>
      <t>AIDS</t>
    </r>
    <r>
      <rPr>
        <vertAlign val="superscript"/>
        <sz val="8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</si>
  <si>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</si>
  <si>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Grypa</t>
    </r>
    <r>
      <rPr>
        <vertAlign val="superscript"/>
        <sz val="8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</si>
  <si>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</si>
  <si>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 xml:space="preserve">placówki 
</t>
    </r>
    <r>
      <rPr>
        <sz val="8"/>
        <color theme="0" tint="-0.499984740745262"/>
        <rFont val="Arial"/>
        <family val="2"/>
        <charset val="238"/>
      </rPr>
      <t>centres</t>
    </r>
  </si>
  <si>
    <r>
      <t xml:space="preserve">wychowankowie
</t>
    </r>
    <r>
      <rPr>
        <sz val="8"/>
        <color theme="0" tint="-0.499984740745262"/>
        <rFont val="Arial"/>
        <family val="2"/>
        <charset val="238"/>
      </rPr>
      <t>residents</t>
    </r>
  </si>
  <si>
    <r>
      <t>Miejsca (łącznie z filiami)</t>
    </r>
    <r>
      <rPr>
        <sz val="8"/>
        <color indexed="8"/>
        <rFont val="Arial"/>
        <family val="2"/>
        <charset val="238"/>
      </rPr>
      <t>:</t>
    </r>
  </si>
  <si>
    <r>
      <t>Mieszkańcy (łącznie z filiami)</t>
    </r>
    <r>
      <rPr>
        <sz val="8"/>
        <color indexed="8"/>
        <rFont val="Arial"/>
        <family val="2"/>
        <charset val="238"/>
      </rPr>
      <t>:</t>
    </r>
  </si>
  <si>
    <r>
      <t>Korzystający</t>
    </r>
    <r>
      <rPr>
        <vertAlign val="superscript"/>
        <sz val="8"/>
        <color indexed="8"/>
        <rFont val="Arial"/>
        <family val="2"/>
        <charset val="238"/>
      </rPr>
      <t xml:space="preserve">a 
</t>
    </r>
    <r>
      <rPr>
        <sz val="8"/>
        <color theme="0" tint="-0.499984740745262"/>
        <rFont val="Arial"/>
        <family val="2"/>
        <charset val="238"/>
      </rPr>
      <t>Beneficiaries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</si>
  <si>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Anestezjologii i intensywnej terapii  </t>
  </si>
  <si>
    <t xml:space="preserve">Chorób płuc  </t>
  </si>
  <si>
    <t xml:space="preserve">Chorób wewnętrznych  </t>
  </si>
  <si>
    <t xml:space="preserve">Medycyny rodzinnej  </t>
  </si>
  <si>
    <t xml:space="preserve">Okulistyki  </t>
  </si>
  <si>
    <r>
      <t>Lekarze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</si>
  <si>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8"/>
        <rFont val="Arial"/>
        <family val="2"/>
        <charset val="238"/>
      </rPr>
      <t>a</t>
    </r>
  </si>
  <si>
    <r>
      <t>Pielęgniarki i położne</t>
    </r>
    <r>
      <rPr>
        <vertAlign val="superscript"/>
        <sz val="8"/>
        <rFont val="Arial"/>
        <family val="2"/>
        <charset val="238"/>
      </rPr>
      <t>a</t>
    </r>
  </si>
  <si>
    <r>
      <t>Doctors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</si>
  <si>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Dentists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</si>
  <si>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Nurses</t>
    </r>
    <r>
      <rPr>
        <vertAlign val="superscript"/>
        <sz val="8"/>
        <color theme="0" tint="-0.499984740745262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and midwives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</si>
  <si>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FIRST AID AND EMERGENCY MEDICAL SERVICES</t>
  </si>
  <si>
    <r>
      <t>MEDICAL SPECIALISTS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</t>
    </r>
  </si>
  <si>
    <t>SOCIAL ASSISTANCE BENEFITS</t>
  </si>
  <si>
    <r>
      <t>Dermatological</t>
    </r>
    <r>
      <rPr>
        <vertAlign val="superscript"/>
        <sz val="8"/>
        <color theme="0" tint="-0.499984740745262"/>
        <rFont val="Arial"/>
        <family val="2"/>
        <charset val="238"/>
      </rPr>
      <t xml:space="preserve"> </t>
    </r>
  </si>
  <si>
    <t xml:space="preserve">Farmaceuci pracujący w aptekach
i w punktach aptecznych </t>
  </si>
  <si>
    <t>Pharmacists employed in pharmacies
and pharmaceutical outlets</t>
  </si>
  <si>
    <t>Salmonellosis</t>
  </si>
  <si>
    <t xml:space="preserve">a Leczeni w trybie stacjonarnym łącznie z ruchem międzyoddziałowym. b Stan w dniu 31 grudnia. c Łącznie z oddziałami intensywnego nadzoru kardiologicznego. </t>
  </si>
  <si>
    <t>a In-patients including inter-ward transfer. b As of 31 December. c Including intensive cardiological care wards.</t>
  </si>
  <si>
    <t xml:space="preserve">a Stan w dniu 31 grudnia. </t>
  </si>
  <si>
    <t xml:space="preserve">Ź r ó d ł o: dane Ministerstwa Zdrowia, Ministerstwa Spraw Wewnętrznych i Administracji oraz Głównego Urzędu Statystycznego. </t>
  </si>
  <si>
    <t xml:space="preserve">a As of 31 December. </t>
  </si>
  <si>
    <t xml:space="preserve"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</t>
  </si>
  <si>
    <t>Ź r ó d ł o: dane Narodowego Centrum Krwi.</t>
  </si>
  <si>
    <t>S o u r c e: data of the National Blood Centre.</t>
  </si>
  <si>
    <t>a Łącznie ze środowiskowymi domami samopomocy.</t>
  </si>
  <si>
    <t xml:space="preserve">Care services and specialised care services </t>
  </si>
  <si>
    <t>Assistance in obtaining adequate housing
conditions, and employment, as well as installation allowance</t>
  </si>
  <si>
    <t>Anaesthesiology and intensive therapy</t>
  </si>
  <si>
    <t>urban areas</t>
  </si>
  <si>
    <t>rural areas</t>
  </si>
  <si>
    <t xml:space="preserve">miasta </t>
  </si>
  <si>
    <t xml:space="preserve">wieś </t>
  </si>
  <si>
    <t>w tym w opiece zdrowotnej:</t>
  </si>
  <si>
    <t>of which in health care:</t>
  </si>
  <si>
    <t>podstawowej</t>
  </si>
  <si>
    <t>specjalistycznej</t>
  </si>
  <si>
    <t>primary</t>
  </si>
  <si>
    <t>specialised</t>
  </si>
  <si>
    <t xml:space="preserve">stomatologiczne </t>
  </si>
  <si>
    <t>10 tys. ludności</t>
  </si>
  <si>
    <t>10 thousand population</t>
  </si>
  <si>
    <t>w tym w zakresie:</t>
  </si>
  <si>
    <t>of which in the field of:</t>
  </si>
  <si>
    <t>w tym na oddziałach:</t>
  </si>
  <si>
    <t>of which in specified wards:</t>
  </si>
  <si>
    <r>
      <t>łóżka</t>
    </r>
    <r>
      <rPr>
        <vertAlign val="superscript"/>
        <sz val="8"/>
        <color theme="1"/>
        <rFont val="Arial"/>
        <family val="2"/>
        <charset val="238"/>
      </rPr>
      <t>a</t>
    </r>
  </si>
  <si>
    <t>kuracjusze lecznictwa stacjonarnego w tys.</t>
  </si>
  <si>
    <r>
      <t>beds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</si>
  <si>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inpatients in thousands</t>
  </si>
  <si>
    <t xml:space="preserve">podstawowe </t>
  </si>
  <si>
    <t xml:space="preserve">specjalistyczne </t>
  </si>
  <si>
    <t xml:space="preserve">w tysiącach </t>
  </si>
  <si>
    <t xml:space="preserve">na 1000 ludności </t>
  </si>
  <si>
    <t>per 1000 population</t>
  </si>
  <si>
    <t>in thousands</t>
  </si>
  <si>
    <t>specialists</t>
  </si>
  <si>
    <t>basic</t>
  </si>
  <si>
    <t xml:space="preserve">w tym honorowi </t>
  </si>
  <si>
    <t>of which voluntary</t>
  </si>
  <si>
    <t xml:space="preserve">w tym prywatne </t>
  </si>
  <si>
    <t>of which private</t>
  </si>
  <si>
    <t xml:space="preserve">w tym na wsi </t>
  </si>
  <si>
    <t xml:space="preserve"> 1 aptekę i punkt apteczny </t>
  </si>
  <si>
    <t xml:space="preserve">1 aptekę </t>
  </si>
  <si>
    <t>of which in rural areas</t>
  </si>
  <si>
    <t>pharmacy and pharmaceutical outlet</t>
  </si>
  <si>
    <t>pharmacy</t>
  </si>
  <si>
    <t xml:space="preserve">typ A </t>
  </si>
  <si>
    <t xml:space="preserve">typ B </t>
  </si>
  <si>
    <t xml:space="preserve">typ C </t>
  </si>
  <si>
    <t>type A</t>
  </si>
  <si>
    <t>type B</t>
  </si>
  <si>
    <t>type C</t>
  </si>
  <si>
    <t xml:space="preserve">w tym publiczne </t>
  </si>
  <si>
    <t xml:space="preserve">w klubach dziecięcych </t>
  </si>
  <si>
    <t xml:space="preserve">na 1000 dzieci w wieku do lat 3 </t>
  </si>
  <si>
    <t xml:space="preserve">na 100 miejsc </t>
  </si>
  <si>
    <t>of which public</t>
  </si>
  <si>
    <t>in children's clubs</t>
  </si>
  <si>
    <t>per 1000 children up to the age of 3</t>
  </si>
  <si>
    <t>per 100 places</t>
  </si>
  <si>
    <t>interwencyjne</t>
  </si>
  <si>
    <t>rodzinne</t>
  </si>
  <si>
    <t>socjalizacyjne</t>
  </si>
  <si>
    <t>specjalistyczno-terapeutyczne</t>
  </si>
  <si>
    <r>
      <t>inne</t>
    </r>
    <r>
      <rPr>
        <vertAlign val="superscript"/>
        <sz val="8"/>
        <color theme="1"/>
        <rFont val="Arial"/>
        <family val="2"/>
        <charset val="238"/>
      </rPr>
      <t>a</t>
    </r>
  </si>
  <si>
    <t>intervention</t>
  </si>
  <si>
    <t>family</t>
  </si>
  <si>
    <t>socialisation</t>
  </si>
  <si>
    <t>specialist therapy</t>
  </si>
  <si>
    <r>
      <t>others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</si>
  <si>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ogółem </t>
  </si>
  <si>
    <t xml:space="preserve">na 10 tys. ludności </t>
  </si>
  <si>
    <t>per 10 thousand population</t>
  </si>
  <si>
    <t>total</t>
  </si>
  <si>
    <t>w tym:</t>
  </si>
  <si>
    <t>of which:</t>
  </si>
  <si>
    <t xml:space="preserve">Usługi opiekuńcze i specjalistyczne usługi  opiekuńcze </t>
  </si>
  <si>
    <t xml:space="preserve">Pomoc w uzyskaniu odpowiednich warunków    mieszkaniowych, zatrudnienia i na zagospodarowanie </t>
  </si>
  <si>
    <t xml:space="preserve">Pomoc na usamodzielnienie oraz na kontynuowanie nauki </t>
  </si>
  <si>
    <t>Chapter IX. Health care and social welfare</t>
  </si>
  <si>
    <t>Zawodowe</t>
  </si>
  <si>
    <r>
      <t>Biegunki u dzieci w wieku do lat 2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</t>
    </r>
  </si>
  <si>
    <r>
      <t>Acute diarrhoea in children up to the age of 2</t>
    </r>
    <r>
      <rPr>
        <vertAlign val="superscript"/>
        <sz val="8"/>
        <rFont val="Arial"/>
        <family val="2"/>
        <charset val="238"/>
      </rPr>
      <t>b</t>
    </r>
  </si>
  <si>
    <t>Spis tablic</t>
  </si>
  <si>
    <t>OCHRONA ZDROWIA – PODSTAWOWE DANE</t>
  </si>
  <si>
    <t>LEKARZE SPECJALIŚCI</t>
  </si>
  <si>
    <t>SZPITALE OGÓLNE</t>
  </si>
  <si>
    <t>POMOC DORAŹNA I RATOWNICTWO MEDYCZNE</t>
  </si>
  <si>
    <t>APTEKI OGÓLNODOSTĘPNE I PUNKTY APTECZNE</t>
  </si>
  <si>
    <t>ZACHOROWANIA NA NIEKTÓRE CHOROBY ZAKAŹNE I ZATRUCIA NA 100 TYS. LUDNOŚCI</t>
  </si>
  <si>
    <t>MEDICAL SPECIALISTS</t>
  </si>
  <si>
    <t>FAMILY FOSTER CARE</t>
  </si>
  <si>
    <t>RODZINNA PIECZA ZASTĘPCZA</t>
  </si>
  <si>
    <t>INSTYTUCJONALNA PIECZA ZASTĘPCZA</t>
  </si>
  <si>
    <t>KRWIODAWSTWO</t>
  </si>
  <si>
    <t>BLOOD DONATION</t>
  </si>
  <si>
    <t>POMOC SPOŁECZNA STACJONARNA</t>
  </si>
  <si>
    <t>ŚWIADCZENIA POMOCY SPOŁECZNEJ</t>
  </si>
  <si>
    <t>2015</t>
  </si>
  <si>
    <t>2020</t>
  </si>
  <si>
    <t>Powrót do spisu tablic</t>
  </si>
  <si>
    <t>Return to list of tables</t>
  </si>
  <si>
    <t xml:space="preserve">Calls to the occurrence places (during the year): </t>
  </si>
  <si>
    <t>-</t>
  </si>
  <si>
    <t>a Łączące zadania placówek interwencyjnych, socjalizacyjnych i specjalistyczno-terapeutycznych.</t>
  </si>
  <si>
    <t>a Combining tasks of the intervention, socialisation and specialist therapy centres.</t>
  </si>
  <si>
    <t xml:space="preserve">Regionalne placówki opiekuńczo-terapeutyczne </t>
  </si>
  <si>
    <t>Regional care and therapy centers</t>
  </si>
  <si>
    <t>Professional</t>
  </si>
  <si>
    <r>
      <t>In-patients</t>
    </r>
    <r>
      <rPr>
        <b/>
        <vertAlign val="superscript"/>
        <sz val="8"/>
        <color theme="0" tint="-0.499984740745262"/>
        <rFont val="Arial"/>
        <family val="2"/>
        <charset val="238"/>
      </rPr>
      <t>a</t>
    </r>
    <r>
      <rPr>
        <b/>
        <sz val="8"/>
        <color theme="0" tint="-0.499984740745262"/>
        <rFont val="Arial"/>
        <family val="2"/>
        <charset val="238"/>
      </rPr>
      <t xml:space="preserve"> in thousands</t>
    </r>
  </si>
  <si>
    <r>
      <t>Beds</t>
    </r>
    <r>
      <rPr>
        <b/>
        <vertAlign val="superscript"/>
        <sz val="8"/>
        <color theme="0" tint="-0.499984740745262"/>
        <rFont val="Arial"/>
        <family val="2"/>
        <charset val="238"/>
      </rPr>
      <t>b</t>
    </r>
  </si>
  <si>
    <t>.</t>
  </si>
  <si>
    <r>
      <t>Przychodnie</t>
    </r>
    <r>
      <rPr>
        <vertAlign val="superscript"/>
        <sz val="8"/>
        <rFont val="Arial"/>
        <family val="2"/>
        <charset val="238"/>
      </rPr>
      <t xml:space="preserve"> </t>
    </r>
  </si>
  <si>
    <r>
      <t>Rodziny zastępcze</t>
    </r>
    <r>
      <rPr>
        <sz val="8"/>
        <rFont val="Arial"/>
        <family val="2"/>
        <charset val="238"/>
      </rPr>
      <t xml:space="preserve"> </t>
    </r>
  </si>
  <si>
    <r>
      <t>dzieci</t>
    </r>
    <r>
      <rPr>
        <vertAlign val="superscript"/>
        <sz val="8"/>
        <rFont val="Arial"/>
        <family val="2"/>
        <charset val="238"/>
      </rPr>
      <t xml:space="preserve">a </t>
    </r>
  </si>
  <si>
    <r>
      <t>dzieci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</si>
  <si>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r>
      <t>Rodzinne domy dziecka</t>
    </r>
    <r>
      <rPr>
        <sz val="8"/>
        <rFont val="Arial"/>
        <family val="2"/>
        <charset val="238"/>
      </rPr>
      <t xml:space="preserve"> </t>
    </r>
  </si>
  <si>
    <r>
      <t>children</t>
    </r>
    <r>
      <rPr>
        <vertAlign val="superscript"/>
        <sz val="8"/>
        <color theme="0" tint="-0.499984740745262"/>
        <rFont val="Arial"/>
        <family val="2"/>
        <charset val="238"/>
      </rPr>
      <t xml:space="preserve">a </t>
    </r>
  </si>
  <si>
    <t>BASIC DATA ON HEALTH CARE</t>
  </si>
  <si>
    <t>HEALTH RESORT TREATMENT</t>
  </si>
  <si>
    <t xml:space="preserve">  </t>
  </si>
  <si>
    <t>LECZNICTWO UZDROWISKOWE</t>
  </si>
  <si>
    <t>List of tables</t>
  </si>
  <si>
    <t>Pomoc pieniężna</t>
  </si>
  <si>
    <t>Pomoc niepieniężna</t>
  </si>
  <si>
    <r>
      <t>Sprawienie pogrzebu</t>
    </r>
    <r>
      <rPr>
        <vertAlign val="superscript"/>
        <sz val="8"/>
        <rFont val="Arial"/>
        <family val="2"/>
        <charset val="238"/>
      </rPr>
      <t>b</t>
    </r>
  </si>
  <si>
    <r>
      <t>Burial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</si>
  <si>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Osoby, którym udzielono świadczenia zdrowotnego 
   w miejscu zdarzenia (w ciągu roku)</t>
    </r>
    <r>
      <rPr>
        <sz val="8"/>
        <color indexed="8"/>
        <rFont val="Arial"/>
        <family val="2"/>
        <charset val="238"/>
      </rPr>
      <t>:</t>
    </r>
  </si>
  <si>
    <t>Bakteryjne zapalenie opon mózgowych i/lub mózgu</t>
  </si>
  <si>
    <t>a W wieku 0–24 lata.</t>
  </si>
  <si>
    <t>a At the age of 0–24.</t>
  </si>
  <si>
    <t xml:space="preserve"> </t>
  </si>
  <si>
    <t>Pediatrii</t>
  </si>
  <si>
    <r>
      <t xml:space="preserve">Udzielone świadczenia 
w tys. zł 
</t>
    </r>
    <r>
      <rPr>
        <sz val="8"/>
        <color theme="0" tint="-0.499984740745262"/>
        <rFont val="Arial"/>
        <family val="2"/>
        <charset val="238"/>
      </rPr>
      <t>Benefits granted in thousand PLN</t>
    </r>
  </si>
  <si>
    <t xml:space="preserve"> .</t>
  </si>
  <si>
    <t>O G Ó Ł E M</t>
  </si>
  <si>
    <t xml:space="preserve">Ź r ó d ł o: dane Ministerstwa Spraw Wewnętrznych i Administracji oraz Głównego Urzędu Statystycznego. </t>
  </si>
  <si>
    <t xml:space="preserve">Persons who received health care benefits in the place of
   occurrence (during the year): </t>
  </si>
  <si>
    <t>Other bacterial foodborne intoxications</t>
  </si>
  <si>
    <t>w żłobkach</t>
  </si>
  <si>
    <t>in nurseries</t>
  </si>
  <si>
    <t>Dzieci:</t>
  </si>
  <si>
    <t>Children:</t>
  </si>
  <si>
    <t>Dzieci w żłobkach i klubach dziecięcych:</t>
  </si>
  <si>
    <t>Children in nurseries and children's clubs:</t>
  </si>
  <si>
    <t xml:space="preserve">U w a g a. Suma liczby posiadanych specjalizacji jest większa niż łączna liczba lekarzy specjalistów z uwagi na możliwość posiadania większej liczby specjalizacji przez jedną osobę.     </t>
  </si>
  <si>
    <t>S o u r c e: data of the Ministry of Health and the Ministry of the Interior and Administration.</t>
  </si>
  <si>
    <t>Ź r ó d ł o: dane Ministerstwa Zdrowia oraz Ministerstwa Spraw Wewnętrznych i Administracji.</t>
  </si>
  <si>
    <t xml:space="preserve">a Excluding data of the Ministry of National Defence and the Ministry of the Interior and Administration. b As of 31 December. c Donation is collection of blood or  its components for clinical, diagnostic or manufacturing purposes. d One unit of fresh frozen plasma equals 200 ml, one litre of plasma equals 5 units.  </t>
  </si>
  <si>
    <r>
      <t>STATIONARY SOCIAL WELFARE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</si>
  <si>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Farmaceuci</t>
  </si>
  <si>
    <t>Pharmacists</t>
  </si>
  <si>
    <r>
      <t>Fizjoterapeuci</t>
    </r>
    <r>
      <rPr>
        <vertAlign val="superscript"/>
        <sz val="8"/>
        <rFont val="Arial"/>
        <family val="2"/>
        <charset val="238"/>
      </rPr>
      <t>a</t>
    </r>
  </si>
  <si>
    <r>
      <t>Physiotherapists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</si>
  <si>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S o u r c e: data of the Ministry of Health, the Ministry of the Interior and Administration and Statistics Poland.</t>
  </si>
  <si>
    <t>S o u r c e: data of the Ministry of the Interior and Administration and  Statistics Poland.</t>
  </si>
  <si>
    <t>OPIEKA NAD DZIEĆMI W WIEKU DO LAT 3</t>
  </si>
  <si>
    <t>STATIONARY SOCIAL WELFARE</t>
  </si>
  <si>
    <t>a Osoby, którym przyznano śwadczenie decyzją; w podziale według form świadczeń korzystający mogą być wykazani kilkakrotnie. b Podano liczbę świadczeń, 
która w tym przypadku oznacza liczbę zmarłych.</t>
  </si>
  <si>
    <t>a Persons awarded the benefit  on the basis of an administrative decision may be shown several times in the breakdown by forms of benefits. b The number 
of benefits is given, which in this case means the number of deceased persons.</t>
  </si>
  <si>
    <t>Ź r ó d ł o: dane Ministerstwa Rodziny, Pracy i Polityki Społecznej.</t>
  </si>
  <si>
    <t>S o u r c e: data of the Ministry of Family, Labour and Social Policy.</t>
  </si>
  <si>
    <t>N o t e. The sum of the number of specialisations is greater than the total number of medical specialist due to the possibility of having more specialisations by one 
person.</t>
  </si>
  <si>
    <t>ludność w wieku 0-2 lata</t>
  </si>
  <si>
    <t>Kod</t>
  </si>
  <si>
    <t>Nazwa</t>
  </si>
  <si>
    <t>stan na 31 grudnia</t>
  </si>
  <si>
    <t>ogółem</t>
  </si>
  <si>
    <t>0</t>
  </si>
  <si>
    <t>1</t>
  </si>
  <si>
    <t>2</t>
  </si>
  <si>
    <t>2023</t>
  </si>
  <si>
    <t>2024</t>
  </si>
  <si>
    <t>[osoba]</t>
  </si>
  <si>
    <t>0000000</t>
  </si>
  <si>
    <t>POLSKA</t>
  </si>
  <si>
    <t>1400000</t>
  </si>
  <si>
    <t>MAZOWIECKIE</t>
  </si>
  <si>
    <t>2600000</t>
  </si>
  <si>
    <t>ŚWIĘTOKRZYSKIE</t>
  </si>
  <si>
    <t>Gruźlica</t>
  </si>
  <si>
    <t>Tuberculosis</t>
  </si>
  <si>
    <r>
      <t>3702</t>
    </r>
    <r>
      <rPr>
        <vertAlign val="superscript"/>
        <sz val="8"/>
        <rFont val="Arial"/>
        <family val="2"/>
        <charset val="238"/>
      </rPr>
      <t>b</t>
    </r>
  </si>
  <si>
    <r>
      <t>1011</t>
    </r>
    <r>
      <rPr>
        <vertAlign val="superscript"/>
        <sz val="8"/>
        <rFont val="Arial"/>
        <family val="2"/>
        <charset val="238"/>
      </rPr>
      <t>b</t>
    </r>
  </si>
  <si>
    <r>
      <t>2269</t>
    </r>
    <r>
      <rPr>
        <vertAlign val="superscript"/>
        <sz val="8"/>
        <rFont val="Arial"/>
        <family val="2"/>
        <charset val="238"/>
      </rPr>
      <t>b</t>
    </r>
  </si>
  <si>
    <r>
      <t>In-patients</t>
    </r>
    <r>
      <rPr>
        <vertAlign val="superscript"/>
        <sz val="8"/>
        <color theme="0" tint="-0.499984740745262"/>
        <rFont val="Arial"/>
        <family val="2"/>
        <charset val="238"/>
      </rPr>
      <t>f</t>
    </r>
    <r>
      <rPr>
        <sz val="8"/>
        <color theme="0" tint="-0.499984740745262"/>
        <rFont val="Arial"/>
        <family val="2"/>
        <charset val="238"/>
      </rPr>
      <t xml:space="preserve"> during the year per:</t>
    </r>
  </si>
  <si>
    <r>
      <t>bed</t>
    </r>
    <r>
      <rPr>
        <vertAlign val="superscript"/>
        <sz val="8"/>
        <color theme="0" tint="-0.499984740745262"/>
        <rFont val="Arial"/>
        <family val="2"/>
        <charset val="238"/>
      </rPr>
      <t>g</t>
    </r>
  </si>
  <si>
    <r>
      <t>Practices of doctors and dentists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</si>
  <si>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Consultations provided</t>
    </r>
    <r>
      <rPr>
        <vertAlign val="superscript"/>
        <sz val="8"/>
        <color theme="0" tint="-0.499984740745262"/>
        <rFont val="Arial"/>
        <family val="2"/>
        <charset val="238"/>
      </rPr>
      <t xml:space="preserve">d </t>
    </r>
    <r>
      <rPr>
        <sz val="8"/>
        <color theme="0" tint="-0.499984740745262"/>
        <rFont val="Arial"/>
        <family val="2"/>
        <charset val="238"/>
      </rPr>
      <t>during the  
  year in thousands</t>
    </r>
  </si>
  <si>
    <r>
      <t>medical</t>
    </r>
    <r>
      <rPr>
        <vertAlign val="superscript"/>
        <sz val="8"/>
        <color theme="0" tint="-0.499984740745262"/>
        <rFont val="Arial"/>
        <family val="2"/>
        <charset val="238"/>
      </rPr>
      <t>e</t>
    </r>
  </si>
  <si>
    <r>
      <t>Porady udzielone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w ciągu roku w tys.</t>
    </r>
  </si>
  <si>
    <r>
      <t>lekarskie</t>
    </r>
    <r>
      <rPr>
        <vertAlign val="superscript"/>
        <sz val="8"/>
        <rFont val="Arial"/>
        <family val="2"/>
        <charset val="238"/>
      </rPr>
      <t>e</t>
    </r>
  </si>
  <si>
    <r>
      <t>Leczeni</t>
    </r>
    <r>
      <rPr>
        <vertAlign val="superscript"/>
        <sz val="8"/>
        <rFont val="Arial"/>
        <family val="2"/>
        <charset val="238"/>
      </rPr>
      <t xml:space="preserve">f </t>
    </r>
    <r>
      <rPr>
        <sz val="8"/>
        <rFont val="Arial"/>
        <family val="2"/>
        <charset val="238"/>
      </rPr>
      <t>w ciągu roku na:</t>
    </r>
  </si>
  <si>
    <r>
      <t>1 łóżko</t>
    </r>
    <r>
      <rPr>
        <vertAlign val="superscript"/>
        <sz val="8"/>
        <rFont val="Arial"/>
        <family val="2"/>
        <charset val="238"/>
      </rPr>
      <t>g</t>
    </r>
  </si>
  <si>
    <r>
      <t>CARE SERVICES FOR CHILDREN UP TO THE AGE OF 3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</si>
  <si>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TABL. 1 (74).  </t>
    </r>
    <r>
      <rPr>
        <b/>
        <sz val="10"/>
        <rFont val="Arial"/>
        <family val="2"/>
        <charset val="238"/>
      </rPr>
      <t>OCHRONA ZDROWIA – PODSTAWOWE DANE</t>
    </r>
  </si>
  <si>
    <r>
      <t>TABL. 2 (75).</t>
    </r>
    <r>
      <rPr>
        <b/>
        <sz val="10"/>
        <rFont val="Arial"/>
        <family val="2"/>
        <charset val="238"/>
      </rPr>
      <t xml:space="preserve"> LEKARZE SPECJALIŚCI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</si>
  <si>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3 (76). </t>
    </r>
    <r>
      <rPr>
        <b/>
        <sz val="10"/>
        <rFont val="Arial"/>
        <family val="2"/>
        <charset val="238"/>
      </rPr>
      <t>SZPITALE OGÓLNE</t>
    </r>
  </si>
  <si>
    <r>
      <t xml:space="preserve">TABL. 4 (77).  </t>
    </r>
    <r>
      <rPr>
        <b/>
        <sz val="10"/>
        <color theme="1"/>
        <rFont val="Arial"/>
        <family val="2"/>
        <charset val="238"/>
      </rPr>
      <t>LECZNICTWO UZDROWISKOWE</t>
    </r>
  </si>
  <si>
    <r>
      <t xml:space="preserve">TABL. 5 (78). </t>
    </r>
    <r>
      <rPr>
        <b/>
        <sz val="10"/>
        <color indexed="8"/>
        <rFont val="Arial"/>
        <family val="2"/>
        <charset val="238"/>
      </rPr>
      <t>POMOC DORAŹNA I RATOWNICTWO MEDYCZNE</t>
    </r>
  </si>
  <si>
    <r>
      <t xml:space="preserve">TABL. 6 (79). </t>
    </r>
    <r>
      <rPr>
        <b/>
        <sz val="10"/>
        <color indexed="8"/>
        <rFont val="Arial"/>
        <family val="2"/>
        <charset val="238"/>
      </rPr>
      <t>KRWIODAWSTWO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</si>
  <si>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8 (81). </t>
    </r>
    <r>
      <rPr>
        <b/>
        <sz val="10"/>
        <rFont val="Arial"/>
        <family val="2"/>
        <charset val="238"/>
      </rPr>
      <t>ZACHOROWANIA NA NIEKTÓRE CHOROBY ZAKAŹNE I ZATRUCIA NA 100 TYS. LUDNOŚCI</t>
    </r>
  </si>
  <si>
    <r>
      <t xml:space="preserve">TABL. 9 (82). </t>
    </r>
    <r>
      <rPr>
        <b/>
        <sz val="10"/>
        <rFont val="Arial"/>
        <family val="2"/>
        <charset val="238"/>
      </rPr>
      <t>OPIEKA NAD DZIEĆMI W WIEKU DO LAT 3</t>
    </r>
    <r>
      <rPr>
        <vertAlign val="superscript"/>
        <sz val="10"/>
        <rFont val="Arial"/>
        <family val="2"/>
        <charset val="238"/>
      </rPr>
      <t>ab</t>
    </r>
  </si>
  <si>
    <r>
      <t>TABL. 10 (83).</t>
    </r>
    <r>
      <rPr>
        <b/>
        <sz val="10"/>
        <rFont val="Arial"/>
        <family val="2"/>
        <charset val="238"/>
      </rPr>
      <t xml:space="preserve"> RODZINNA PIECZA ZASTĘPCZA</t>
    </r>
  </si>
  <si>
    <r>
      <t xml:space="preserve">TABL. 11 (84). </t>
    </r>
    <r>
      <rPr>
        <b/>
        <sz val="10"/>
        <rFont val="Arial"/>
        <family val="2"/>
        <charset val="238"/>
      </rPr>
      <t>INSTYTUCJONALNA PIECZA ZASTĘPCZA</t>
    </r>
  </si>
  <si>
    <r>
      <t xml:space="preserve">TABL. 12 (85). </t>
    </r>
    <r>
      <rPr>
        <b/>
        <sz val="10"/>
        <rFont val="Arial"/>
        <family val="2"/>
        <charset val="238"/>
      </rPr>
      <t>POMOC SPOŁECZNA STACJONARNA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</si>
  <si>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13 (86). </t>
    </r>
    <r>
      <rPr>
        <b/>
        <sz val="10"/>
        <rFont val="Arial"/>
        <family val="2"/>
        <charset val="238"/>
      </rPr>
      <t>ŚWIADCZENIA POMOCY SPOŁECZNEJ</t>
    </r>
  </si>
  <si>
    <t>Tabl. 1 (74).</t>
  </si>
  <si>
    <t>Tabl. 2 (75).</t>
  </si>
  <si>
    <t>Tabl. 3 (76).</t>
  </si>
  <si>
    <t>Tabl. 4 (77).</t>
  </si>
  <si>
    <t>Tabl. 5 (78).</t>
  </si>
  <si>
    <t>Tabl. 6 (79).</t>
  </si>
  <si>
    <t>Tabl. 7 (80).</t>
  </si>
  <si>
    <t>Tabl. 8 (81).</t>
  </si>
  <si>
    <t>Tabl. 9 (82).</t>
  </si>
  <si>
    <t>Tabl. 10 (83).</t>
  </si>
  <si>
    <t>Tabl. 11 (84).</t>
  </si>
  <si>
    <t>Tabl. 12 (85).</t>
  </si>
  <si>
    <t>Tabl. 13 (86).</t>
  </si>
  <si>
    <t>CARE SERVICES FOR CHILDREN UP TO THE AGE OF 3</t>
  </si>
  <si>
    <t>a Dane szacunkowe Głównego Urzędu Statystycznego na podstawie źródeł administracyjnych nieporównywalne z opublikowanymi w poprzednich edycjach Rocznika; patrz uwagi do działu „Ochrona zdrowia i pomoc społeczna”, ust. 2 na str. 194. b Dane zmieniono w stosunku do opublikowanych w poprzedniej edycji rocznika z uwagi na korektę jednej ze zmiennych. c Dane obejmują praktyki, które podpisały kontrakt z NFZ lub z przychodniami. d Łącznie z poradami opłaconymi w przychodniach przez pacjentów oraz łącznie z poradami udzielonymi w ramach nocnej i świątecznej  opieki zdrowotnej. e Łącznie z poradami z izb przyjęć udzielanymi pacjentom niehospitalizowanym. f Bez międzyoddziałowego ruchu chorych. g Do obliczenia wskaźnika przyjęto przeciętną miesięczną liczbę łóżek w roku.</t>
  </si>
  <si>
    <t>a Estimated data of Statistics Poland based on administrative sources incomparable with data published in previous editions of the Yearbook; see notes to the chapter "Health care and social welfare", item 2 on page 194. b The data has been changed in relation to the data published in the previous edition of the yearbook due to the correction of one of the variables. c Data concern practices that have signed a contract with the National Health Fund or out-patient departments. d Including consultations paid by patients in out-patient departments as well as including consultations provided as part of night and holiday health care. e Including consultations provided in admission rooms for non-hospitalised patients. f Excluding inter-ward patient transfer. g The indicator was calculated using the average monthly number of beds in the year.</t>
  </si>
  <si>
    <r>
      <t>2023</t>
    </r>
    <r>
      <rPr>
        <vertAlign val="superscript"/>
        <sz val="8"/>
        <rFont val="Arial"/>
        <family val="2"/>
        <charset val="238"/>
      </rPr>
      <t>b</t>
    </r>
  </si>
  <si>
    <r>
      <t>Chirurgii</t>
    </r>
    <r>
      <rPr>
        <vertAlign val="superscript"/>
        <sz val="8"/>
        <rFont val="Arial"/>
        <family val="2"/>
        <charset val="238"/>
      </rPr>
      <t>c</t>
    </r>
  </si>
  <si>
    <r>
      <t>Dermatologii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i wenerologii  </t>
    </r>
  </si>
  <si>
    <r>
      <t>Kardiologii</t>
    </r>
    <r>
      <rPr>
        <vertAlign val="superscript"/>
        <sz val="8"/>
        <rFont val="Arial"/>
        <family val="2"/>
        <charset val="238"/>
      </rPr>
      <t>d</t>
    </r>
  </si>
  <si>
    <r>
      <t>Neurologii</t>
    </r>
    <r>
      <rPr>
        <vertAlign val="superscript"/>
        <sz val="8"/>
        <rFont val="Arial"/>
        <family val="2"/>
        <charset val="238"/>
      </rPr>
      <t>de</t>
    </r>
  </si>
  <si>
    <r>
      <t>Onkologii</t>
    </r>
    <r>
      <rPr>
        <vertAlign val="superscript"/>
        <sz val="8"/>
        <rFont val="Arial"/>
        <family val="2"/>
        <charset val="238"/>
      </rPr>
      <t>f</t>
    </r>
  </si>
  <si>
    <r>
      <t>Otorynolaryngologii</t>
    </r>
    <r>
      <rPr>
        <vertAlign val="superscript"/>
        <sz val="8"/>
        <rFont val="Arial"/>
        <family val="2"/>
        <charset val="238"/>
      </rPr>
      <t>d</t>
    </r>
  </si>
  <si>
    <r>
      <t>Psychiatrii</t>
    </r>
    <r>
      <rPr>
        <vertAlign val="superscript"/>
        <sz val="8"/>
        <rFont val="Arial"/>
        <family val="2"/>
        <charset val="238"/>
      </rPr>
      <t>d</t>
    </r>
  </si>
  <si>
    <r>
      <t>Radiologii i diagnostyki obrazowej</t>
    </r>
    <r>
      <rPr>
        <vertAlign val="superscript"/>
        <sz val="8"/>
        <rFont val="Arial"/>
        <family val="2"/>
        <charset val="238"/>
      </rPr>
      <t>g</t>
    </r>
  </si>
  <si>
    <r>
      <t>Surgery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</si>
  <si>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Dermatology</t>
    </r>
    <r>
      <rPr>
        <vertAlign val="superscript"/>
        <sz val="8"/>
        <color theme="0" tint="-0.499984740745262"/>
        <rFont val="Arial"/>
        <family val="2"/>
        <charset val="238"/>
      </rPr>
      <t xml:space="preserve">d </t>
    </r>
    <r>
      <rPr>
        <sz val="8"/>
        <color theme="0" tint="-0.499984740745262"/>
        <rFont val="Arial"/>
        <family val="2"/>
        <charset val="238"/>
      </rPr>
      <t>and venereology</t>
    </r>
  </si>
  <si>
    <r>
      <t>Cardiology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</si>
  <si>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Neurology</t>
    </r>
    <r>
      <rPr>
        <vertAlign val="superscript"/>
        <sz val="8"/>
        <color theme="0" tint="-0.499984740745262"/>
        <rFont val="Arial"/>
        <family val="2"/>
        <charset val="238"/>
      </rPr>
      <t>de</t>
    </r>
  </si>
  <si>
    <r>
      <t>Oncology</t>
    </r>
    <r>
      <rPr>
        <vertAlign val="superscript"/>
        <sz val="8"/>
        <color theme="0" tint="-0.499984740745262"/>
        <rFont val="Arial"/>
        <family val="2"/>
        <charset val="238"/>
      </rPr>
      <t>f</t>
    </r>
  </si>
  <si>
    <r>
      <t>Otothinolaryngology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</si>
  <si>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Psychiatry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</si>
  <si>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Radiology and diagnostic imaging</t>
    </r>
    <r>
      <rPr>
        <vertAlign val="superscript"/>
        <sz val="8"/>
        <color theme="0" tint="-0.499984740745262"/>
        <rFont val="Arial"/>
        <family val="2"/>
        <charset val="238"/>
      </rPr>
      <t>g</t>
    </r>
  </si>
  <si>
    <t xml:space="preserve">a Dane szacunkowe Głównego Urzędu Statystycznego na podstawie źródeł administracyjnych; patrz uwagi do działu „Ochrona zdrowia i pomoc społeczna”, ust. 2 
na str. 194. b Dane zmieniono w stosunku do opublikowanych w poprzedniej edycji rocznika z uwagi na korektę jednej ze zmiennych. c Chirurgii ogólnej, dziecięcej, klatki piersiowej, ortopedii i traumatologii narządu ruchu, neurochirurgii, chirurgii onkologicznej, plastycznej, szczękowo-twarzowej, kardiochirurgii oraz chirurgii naczyniowej i urologii. d Łącznie ze specjalistami dziecięcymi. e–g Także: e – neuropatologii, f – onkologii i hematologii dziecięcej, g – radioterapii onkologicznej i radiologii dziecięcej. </t>
  </si>
  <si>
    <t>a Estimated data of Statistics Poland based on administrative sources; see notes to the chapter "Health care and social welfare", item 2 on page 194. b The data has been changed in relation to the data published in the previous edition of the yearbook due to the correction of one of the variables. c General surgery, paediatric, thoracic surgery, trauma and orthopaedic surgery, neurosurgery, oncological, plastic, maxillo-facial surgery, cardiosurgery as well as vascular surgery and urology. d Including children’s specialists. e–g Also: e  – neuropathology, f  – children’s oncology and haematology, g – oncological radiotherapy and children’s radiology.</t>
  </si>
  <si>
    <t>N o t e. In 2024, a total of 1,9 thousand of out-patients were treated in health resort facilites.</t>
  </si>
  <si>
    <t>U w a g a. W 2024 r. w zakładach lecznictwa uzdrowiskowego z leczenia w trybie ambulatoryjnym skorzystało łącznie 1,9 tys. kuracjuszy.</t>
  </si>
  <si>
    <r>
      <rPr>
        <sz val="10"/>
        <rFont val="Arial"/>
        <family val="2"/>
        <charset val="238"/>
      </rPr>
      <t>TABL. 7 (80)</t>
    </r>
    <r>
      <rPr>
        <b/>
        <sz val="10"/>
        <rFont val="Arial"/>
        <family val="2"/>
        <charset val="238"/>
      </rPr>
      <t>. APTEKI OGÓLNODOSTĘPNE I PUNKTY APTECZNE</t>
    </r>
    <r>
      <rPr>
        <b/>
        <vertAlign val="superscript"/>
        <sz val="10"/>
        <rFont val="Arial"/>
        <family val="2"/>
        <charset val="238"/>
      </rPr>
      <t>a</t>
    </r>
  </si>
  <si>
    <r>
      <t>GENERALLY AVAILABLE PHARMACIES AND PHARMACEUTICAL OUTLETS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</si>
  <si>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a Dane od 2024 r. nie są w pełni porównywalne z danymi za lata poprzednie; patrz uwagi ogólne, ust. 8 na str. 195. </t>
  </si>
  <si>
    <t xml:space="preserve">a Data from 2024 are not fully comparable with those for previous years; see general notes, item 8 on page 195. </t>
  </si>
  <si>
    <t>a Dane nieostateczne z uwagi na specyfikę choroby. b Wskaźnik obliczono na 10 tys. dzieci w wieku do lat 2. c Łącznie z podejrzeniami zachorowań.</t>
  </si>
  <si>
    <t xml:space="preserve">Ź r ó d ł o: dane Narodowego Instytutu Zdrowia Publicznego PZH – PIB. </t>
  </si>
  <si>
    <t>a Insufficient data because of specific features of the disease. b Ratio calculated per 10 thousand children up to the age of 2. c Including influenza-like illness.</t>
  </si>
  <si>
    <r>
      <t>S o u r c e: data of the National Institute of Public Health NIH – National Research Institute</t>
    </r>
    <r>
      <rPr>
        <sz val="8"/>
        <color rgb="FFFF0000"/>
        <rFont val="Arial"/>
        <family val="2"/>
        <charset val="238"/>
      </rPr>
      <t>.</t>
    </r>
  </si>
  <si>
    <r>
      <t>Praktyki lekarzy i lekarzy dentystów</t>
    </r>
    <r>
      <rPr>
        <vertAlign val="superscript"/>
        <sz val="8"/>
        <rFont val="Arial"/>
        <family val="2"/>
        <charset val="238"/>
      </rPr>
      <t>c</t>
    </r>
  </si>
  <si>
    <t>Ź r ó d ł o: od 2023 r. dane Ministerstwa Rodziny, Pracy i Polityki Społecznej.</t>
  </si>
  <si>
    <t xml:space="preserve">a Do 2021 r. miejsca i dzieci w żłobkach łącznie z oddziałami żłobkowymi b Ponadto w 2024 r. opiekę nad dziećmi sprawowało 18 dziennych opiekunów opiekujących się 111 dziećmi i 43 nianie zarejestrowane w ZUS. </t>
  </si>
  <si>
    <t>S o u r c e: since 2023 data of the Ministry of Family, Labour and Social Policy.</t>
  </si>
  <si>
    <t xml:space="preserve">a Until 2021 places and children staying in nurseries including nursery sections. b Moreover, in 2024, childcare was provided for 111 children by 18 day carers and 43 nannies registered in the Social Insurance Institution.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</si>
</sst>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0.0"/>
    <numFmt numFmtId="165" formatCode="[$-415]General"/>
    <numFmt numFmtId="166" formatCode="General\ "/>
    <numFmt numFmtId="167" formatCode="#,##0.0"/>
  </numFmts>
  <fonts count="84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name val="Arial CE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Times New Roman CE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PL"/>
      <charset val="238"/>
    </font>
    <font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0" tint="-0.499984740745262"/>
      <name val="Arial"/>
      <family val="2"/>
      <charset val="238"/>
    </font>
    <font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0070C0"/>
      <name val="Arial"/>
      <family val="2"/>
      <charset val="238"/>
    </font>
    <font>
      <b/>
      <sz val="8"/>
      <color rgb="FF0070C0"/>
      <name val="Arial"/>
      <family val="2"/>
      <charset val="238"/>
    </font>
    <font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Fira Sans"/>
      <family val="2"/>
      <charset val="238"/>
    </font>
    <font>
      <sz val="12"/>
      <color rgb="FF262626"/>
      <name val="Arial"/>
      <family val="2"/>
      <charset val="238"/>
    </font>
    <font>
      <sz val="9.5"/>
      <color theme="1"/>
      <name val="Fira Sans"/>
      <family val="2"/>
      <charset val="238"/>
    </font>
    <font>
      <sz val="10"/>
      <color rgb="FF000000"/>
      <name val="Segoe UI"/>
      <family val="2"/>
      <charset val="238"/>
    </font>
    <font>
      <vertAlign val="superscript"/>
      <sz val="10"/>
      <name val="Arial"/>
      <family val="2"/>
      <charset val="238"/>
    </font>
    <font>
      <sz val="10"/>
      <color rgb="FFFF0000"/>
      <name val="Fira Sans"/>
      <family val="2"/>
      <charset val="238"/>
    </font>
    <font>
      <sz val="9.5"/>
      <color rgb="FFFF0000"/>
      <name val="Arial"/>
      <family val="2"/>
      <charset val="238"/>
    </font>
    <font>
      <b/>
      <sz val="10"/>
      <color theme="1"/>
      <name val="Fira Sans"/>
      <family val="2"/>
      <charset val="238"/>
    </font>
    <font>
      <b/>
      <sz val="10"/>
      <color rgb="FFFF0000"/>
      <name val="Fira Sans"/>
      <family val="2"/>
      <charset val="238"/>
    </font>
    <font>
      <sz val="13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1976D2"/>
      <name val="Arial"/>
      <family val="2"/>
      <charset val="238"/>
    </font>
    <font>
      <sz val="13"/>
      <color rgb="FF333333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9.5"/>
      <color theme="1"/>
      <name val="Fira Sans"/>
      <family val="2"/>
      <charset val="238"/>
    </font>
    <font>
      <sz val="14"/>
      <color rgb="FF000000"/>
      <name val="Arial"/>
      <family val="2"/>
      <charset val="238"/>
    </font>
    <font>
      <sz val="8.5"/>
      <name val="Arial"/>
      <family val="2"/>
      <charset val="238"/>
    </font>
    <font>
      <sz val="9.5"/>
      <name val="Arial"/>
      <family val="2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Fira Sans"/>
      <family val="2"/>
      <charset val="238"/>
    </font>
    <font>
      <sz val="10"/>
      <name val="Fira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6">
    <xf numFmtId="0" fontId="0" fillId="0" borderId="0"/>
    <xf numFmtId="0" fontId="4" fillId="0" borderId="0"/>
    <xf numFmtId="0" fontId="7" fillId="0" borderId="0"/>
    <xf numFmtId="0" fontId="8" fillId="3" borderId="15">
      <alignment horizontal="left" vertical="center" wrapText="1"/>
    </xf>
    <xf numFmtId="0" fontId="9" fillId="0" borderId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3" fillId="3" borderId="15">
      <alignment horizontal="left" vertical="center" wrapText="1"/>
    </xf>
    <xf numFmtId="0" fontId="12" fillId="0" borderId="0"/>
    <xf numFmtId="0" fontId="13" fillId="3" borderId="15">
      <alignment horizontal="left" vertical="center" wrapText="1"/>
    </xf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0" fillId="0" borderId="0"/>
    <xf numFmtId="0" fontId="5" fillId="0" borderId="0"/>
    <xf numFmtId="0" fontId="14" fillId="0" borderId="0"/>
    <xf numFmtId="0" fontId="16" fillId="0" borderId="0"/>
    <xf numFmtId="0" fontId="10" fillId="0" borderId="0"/>
    <xf numFmtId="0" fontId="10" fillId="0" borderId="0"/>
    <xf numFmtId="0" fontId="15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 applyNumberForma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21" fillId="0" borderId="0"/>
    <xf numFmtId="0" fontId="12" fillId="0" borderId="0"/>
    <xf numFmtId="0" fontId="12" fillId="0" borderId="0"/>
    <xf numFmtId="9" fontId="16" fillId="0" borderId="0" applyFont="0" applyFill="0" applyBorder="0" applyAlignment="0" applyProtection="0"/>
    <xf numFmtId="0" fontId="18" fillId="0" borderId="0"/>
    <xf numFmtId="0" fontId="4" fillId="0" borderId="0"/>
    <xf numFmtId="0" fontId="9" fillId="0" borderId="0"/>
    <xf numFmtId="0" fontId="19" fillId="0" borderId="0"/>
    <xf numFmtId="0" fontId="11" fillId="0" borderId="0"/>
    <xf numFmtId="0" fontId="12" fillId="0" borderId="0"/>
    <xf numFmtId="0" fontId="22" fillId="0" borderId="0"/>
    <xf numFmtId="0" fontId="2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>
      <alignment wrapText="1"/>
    </xf>
    <xf numFmtId="0" fontId="21" fillId="0" borderId="0"/>
    <xf numFmtId="43" fontId="9" fillId="0" borderId="0" applyFont="0" applyFill="0" applyBorder="0" applyAlignment="0" applyProtection="0"/>
    <xf numFmtId="0" fontId="10" fillId="0" borderId="0">
      <alignment wrapText="1"/>
    </xf>
    <xf numFmtId="0" fontId="22" fillId="0" borderId="0"/>
    <xf numFmtId="43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0" fontId="10" fillId="0" borderId="0"/>
    <xf numFmtId="0" fontId="13" fillId="3" borderId="15">
      <alignment horizontal="left" vertical="center" wrapText="1"/>
    </xf>
    <xf numFmtId="0" fontId="8" fillId="0" borderId="0"/>
    <xf numFmtId="0" fontId="44" fillId="0" borderId="0"/>
    <xf numFmtId="0" fontId="5" fillId="0" borderId="0"/>
    <xf numFmtId="165" fontId="31" fillId="0" borderId="0"/>
    <xf numFmtId="165" fontId="8" fillId="0" borderId="0"/>
    <xf numFmtId="0" fontId="8" fillId="0" borderId="0"/>
    <xf numFmtId="0" fontId="47" fillId="0" borderId="0" applyNumberFormat="0" applyFill="0" applyBorder="0" applyAlignment="0" applyProtection="0"/>
    <xf numFmtId="0" fontId="5" fillId="0" borderId="0"/>
    <xf numFmtId="0" fontId="10" fillId="0" borderId="0"/>
    <xf numFmtId="43" fontId="9" fillId="0" borderId="0" applyFont="0" applyFill="0" applyBorder="0" applyAlignment="0" applyProtection="0"/>
    <xf numFmtId="0" fontId="7" fillId="0" borderId="0"/>
    <xf numFmtId="0" fontId="8" fillId="3" borderId="15">
      <alignment horizontal="left" vertical="center" wrapText="1"/>
    </xf>
    <xf numFmtId="43" fontId="9" fillId="0" borderId="0" applyFont="0" applyFill="0" applyBorder="0" applyAlignment="0" applyProtection="0"/>
  </cellStyleXfs>
  <cellXfs count="338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>
      <alignment horizontal="right" wrapText="1" indent="1"/>
    </xf>
    <xf numFmtId="0" fontId="23" fillId="0" borderId="0" xfId="0" applyFont="1"/>
    <xf numFmtId="0" fontId="3" fillId="0" borderId="0" xfId="0" applyFont="1" applyBorder="1" applyAlignment="1"/>
    <xf numFmtId="0" fontId="6" fillId="0" borderId="0" xfId="0" applyFont="1" applyAlignment="1">
      <alignment wrapText="1"/>
    </xf>
    <xf numFmtId="0" fontId="3" fillId="0" borderId="0" xfId="0" applyFont="1" applyBorder="1"/>
    <xf numFmtId="0" fontId="23" fillId="0" borderId="0" xfId="0" applyFont="1" applyAlignment="1"/>
    <xf numFmtId="0" fontId="24" fillId="0" borderId="0" xfId="0" applyFont="1"/>
    <xf numFmtId="0" fontId="25" fillId="0" borderId="0" xfId="0" applyFont="1"/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vertical="top"/>
    </xf>
    <xf numFmtId="0" fontId="27" fillId="0" borderId="0" xfId="0" applyFont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Border="1" applyAlignment="1">
      <alignment horizontal="right" wrapText="1" indent="1"/>
    </xf>
    <xf numFmtId="0" fontId="6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1" fillId="0" borderId="0" xfId="0" applyFont="1"/>
    <xf numFmtId="0" fontId="2" fillId="0" borderId="0" xfId="0" applyFont="1"/>
    <xf numFmtId="0" fontId="2" fillId="0" borderId="1" xfId="0" applyFont="1" applyFill="1" applyBorder="1"/>
    <xf numFmtId="0" fontId="42" fillId="0" borderId="0" xfId="0" applyFont="1" applyAlignment="1">
      <alignment vertical="top"/>
    </xf>
    <xf numFmtId="0" fontId="6" fillId="0" borderId="0" xfId="0" applyFont="1"/>
    <xf numFmtId="0" fontId="44" fillId="0" borderId="0" xfId="74"/>
    <xf numFmtId="0" fontId="43" fillId="0" borderId="0" xfId="74" applyFont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6" fillId="0" borderId="1" xfId="0" applyFont="1" applyFill="1" applyBorder="1" applyAlignment="1">
      <alignment horizontal="right"/>
    </xf>
    <xf numFmtId="0" fontId="33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3" fillId="0" borderId="0" xfId="0" applyFont="1" applyAlignment="1">
      <alignment horizontal="left" indent="1"/>
    </xf>
    <xf numFmtId="0" fontId="3" fillId="0" borderId="0" xfId="0" applyFont="1" applyFill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indent="1"/>
    </xf>
    <xf numFmtId="0" fontId="6" fillId="0" borderId="0" xfId="0" applyFont="1" applyFill="1" applyBorder="1" applyAlignment="1">
      <alignment horizontal="left" wrapText="1" indent="1"/>
    </xf>
    <xf numFmtId="0" fontId="3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164" fontId="3" fillId="0" borderId="0" xfId="0" applyNumberFormat="1" applyFont="1"/>
    <xf numFmtId="0" fontId="2" fillId="0" borderId="0" xfId="0" applyFont="1" applyBorder="1" applyAlignment="1">
      <alignment wrapText="1"/>
    </xf>
    <xf numFmtId="0" fontId="6" fillId="0" borderId="0" xfId="0" applyFont="1" applyAlignment="1"/>
    <xf numFmtId="0" fontId="3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indent="9"/>
    </xf>
    <xf numFmtId="0" fontId="31" fillId="0" borderId="0" xfId="0" applyFont="1" applyBorder="1"/>
    <xf numFmtId="0" fontId="31" fillId="0" borderId="0" xfId="0" applyFont="1" applyAlignment="1"/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45" fillId="0" borderId="0" xfId="20" applyFont="1" applyAlignment="1"/>
    <xf numFmtId="1" fontId="3" fillId="0" borderId="0" xfId="0" applyNumberFormat="1" applyFont="1"/>
    <xf numFmtId="164" fontId="3" fillId="0" borderId="0" xfId="0" applyNumberFormat="1" applyFont="1" applyAlignment="1"/>
    <xf numFmtId="0" fontId="2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13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/>
    </xf>
    <xf numFmtId="0" fontId="32" fillId="0" borderId="0" xfId="0" applyFont="1"/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/>
    <xf numFmtId="0" fontId="10" fillId="0" borderId="0" xfId="0" applyFont="1" applyAlignment="1"/>
    <xf numFmtId="0" fontId="10" fillId="0" borderId="5" xfId="0" applyFont="1" applyBorder="1"/>
    <xf numFmtId="0" fontId="40" fillId="2" borderId="5" xfId="0" applyFont="1" applyFill="1" applyBorder="1" applyAlignment="1"/>
    <xf numFmtId="0" fontId="32" fillId="0" borderId="0" xfId="0" applyFont="1" applyFill="1"/>
    <xf numFmtId="0" fontId="32" fillId="0" borderId="5" xfId="0" applyFont="1" applyBorder="1"/>
    <xf numFmtId="0" fontId="32" fillId="0" borderId="0" xfId="0" applyFont="1" applyBorder="1" applyAlignment="1"/>
    <xf numFmtId="0" fontId="32" fillId="0" borderId="0" xfId="0" applyFont="1" applyAlignment="1"/>
    <xf numFmtId="0" fontId="32" fillId="0" borderId="0" xfId="79" applyFont="1" applyFill="1"/>
    <xf numFmtId="0" fontId="32" fillId="0" borderId="0" xfId="34" applyFont="1"/>
    <xf numFmtId="0" fontId="40" fillId="0" borderId="0" xfId="79" applyFont="1" applyFill="1"/>
    <xf numFmtId="0" fontId="31" fillId="0" borderId="0" xfId="0" applyFont="1" applyFill="1"/>
    <xf numFmtId="0" fontId="31" fillId="0" borderId="0" xfId="0" applyFont="1" applyFill="1" applyAlignment="1"/>
    <xf numFmtId="0" fontId="32" fillId="0" borderId="0" xfId="0" applyFont="1" applyFill="1" applyAlignment="1">
      <alignment horizontal="left" indent="9"/>
    </xf>
    <xf numFmtId="0" fontId="32" fillId="0" borderId="0" xfId="0" applyFont="1" applyFill="1" applyAlignment="1">
      <alignment horizontal="left" vertical="center" indent="9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indent="9"/>
    </xf>
    <xf numFmtId="0" fontId="32" fillId="0" borderId="14" xfId="0" applyFont="1" applyFill="1" applyBorder="1" applyAlignment="1">
      <alignment horizontal="left" indent="9"/>
    </xf>
    <xf numFmtId="0" fontId="33" fillId="0" borderId="2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left" indent="9"/>
    </xf>
    <xf numFmtId="0" fontId="10" fillId="0" borderId="0" xfId="0" applyFont="1" applyFill="1" applyAlignment="1"/>
    <xf numFmtId="0" fontId="32" fillId="0" borderId="0" xfId="0" applyFont="1" applyFill="1" applyAlignment="1">
      <alignment horizontal="left" indent="10"/>
    </xf>
    <xf numFmtId="0" fontId="10" fillId="0" borderId="0" xfId="0" applyFont="1" applyFill="1" applyAlignment="1">
      <alignment horizontal="left" indent="10"/>
    </xf>
    <xf numFmtId="0" fontId="32" fillId="0" borderId="0" xfId="0" applyFont="1" applyFill="1" applyBorder="1" applyAlignment="1">
      <alignment horizontal="left" indent="10"/>
    </xf>
    <xf numFmtId="0" fontId="23" fillId="0" borderId="0" xfId="0" applyFont="1" applyFill="1"/>
    <xf numFmtId="0" fontId="31" fillId="0" borderId="0" xfId="0" applyFont="1" applyFill="1" applyAlignment="1">
      <alignment horizontal="left" indent="10"/>
    </xf>
    <xf numFmtId="0" fontId="23" fillId="0" borderId="0" xfId="0" applyFont="1" applyFill="1" applyAlignment="1"/>
    <xf numFmtId="0" fontId="3" fillId="0" borderId="0" xfId="0" applyFont="1" applyFill="1" applyAlignment="1">
      <alignment vertical="top"/>
    </xf>
    <xf numFmtId="0" fontId="32" fillId="0" borderId="14" xfId="0" applyFont="1" applyFill="1" applyBorder="1" applyAlignment="1">
      <alignment horizontal="left" indent="10"/>
    </xf>
    <xf numFmtId="0" fontId="6" fillId="0" borderId="14" xfId="0" applyFont="1" applyFill="1" applyBorder="1" applyAlignment="1"/>
    <xf numFmtId="0" fontId="6" fillId="0" borderId="1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/>
    <xf numFmtId="0" fontId="42" fillId="0" borderId="0" xfId="0" applyFont="1" applyFill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54" fillId="0" borderId="0" xfId="0" applyFont="1" applyBorder="1" applyAlignment="1">
      <alignment horizontal="left" vertical="center" wrapText="1"/>
    </xf>
    <xf numFmtId="0" fontId="10" fillId="0" borderId="0" xfId="0" applyFont="1" applyFill="1" applyBorder="1"/>
    <xf numFmtId="0" fontId="0" fillId="0" borderId="0" xfId="0" applyFill="1"/>
    <xf numFmtId="166" fontId="55" fillId="0" borderId="0" xfId="19" applyNumberFormat="1" applyFont="1" applyFill="1" applyBorder="1"/>
    <xf numFmtId="0" fontId="3" fillId="0" borderId="0" xfId="0" applyFont="1" applyFill="1" applyBorder="1"/>
    <xf numFmtId="0" fontId="0" fillId="0" borderId="0" xfId="0" applyFill="1" applyAlignment="1"/>
    <xf numFmtId="0" fontId="57" fillId="0" borderId="0" xfId="3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1" fontId="2" fillId="0" borderId="1" xfId="0" applyNumberFormat="1" applyFont="1" applyFill="1" applyBorder="1" applyAlignment="1">
      <alignment horizontal="right" wrapText="1"/>
    </xf>
    <xf numFmtId="0" fontId="51" fillId="0" borderId="0" xfId="0" applyFont="1" applyAlignment="1"/>
    <xf numFmtId="0" fontId="61" fillId="0" borderId="0" xfId="1" applyNumberFormat="1" applyFont="1" applyFill="1" applyBorder="1" applyAlignment="1">
      <alignment vertical="top" wrapText="1" readingOrder="1"/>
    </xf>
    <xf numFmtId="0" fontId="44" fillId="0" borderId="0" xfId="74" applyBorder="1"/>
    <xf numFmtId="0" fontId="43" fillId="0" borderId="0" xfId="74" applyFont="1" applyBorder="1" applyAlignment="1">
      <alignment wrapText="1"/>
    </xf>
    <xf numFmtId="1" fontId="3" fillId="0" borderId="0" xfId="0" applyNumberFormat="1" applyFont="1" applyBorder="1" applyAlignment="1"/>
    <xf numFmtId="0" fontId="31" fillId="0" borderId="0" xfId="0" applyFont="1" applyFill="1" applyAlignment="1">
      <alignment horizontal="left" vertical="center" indent="9"/>
    </xf>
    <xf numFmtId="0" fontId="2" fillId="0" borderId="0" xfId="0" applyFont="1" applyFill="1" applyBorder="1" applyAlignment="1">
      <alignment wrapText="1"/>
    </xf>
    <xf numFmtId="2" fontId="33" fillId="0" borderId="1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/>
    </xf>
    <xf numFmtId="0" fontId="6" fillId="0" borderId="5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 indent="3"/>
    </xf>
    <xf numFmtId="0" fontId="6" fillId="0" borderId="0" xfId="0" applyFont="1" applyFill="1" applyAlignment="1">
      <alignment horizontal="left" wrapText="1" indent="3"/>
    </xf>
    <xf numFmtId="0" fontId="2" fillId="0" borderId="0" xfId="0" applyFont="1" applyFill="1" applyBorder="1" applyAlignment="1">
      <alignment horizontal="left" wrapText="1" indent="2"/>
    </xf>
    <xf numFmtId="0" fontId="6" fillId="0" borderId="5" xfId="0" applyFont="1" applyFill="1" applyBorder="1" applyAlignment="1">
      <alignment horizontal="left" wrapText="1" indent="1"/>
    </xf>
    <xf numFmtId="166" fontId="10" fillId="0" borderId="0" xfId="80" applyNumberFormat="1" applyFont="1" applyFill="1" applyBorder="1" applyAlignment="1">
      <alignment wrapText="1"/>
    </xf>
    <xf numFmtId="49" fontId="32" fillId="0" borderId="0" xfId="80" applyNumberFormat="1" applyFont="1" applyFill="1" applyAlignment="1" applyProtection="1">
      <alignment vertical="top" wrapText="1"/>
      <protection locked="0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3" fillId="0" borderId="9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wrapText="1"/>
    </xf>
    <xf numFmtId="0" fontId="33" fillId="0" borderId="2" xfId="0" applyFont="1" applyFill="1" applyBorder="1"/>
    <xf numFmtId="0" fontId="2" fillId="0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0" fontId="33" fillId="0" borderId="1" xfId="0" applyFont="1" applyFill="1" applyBorder="1" applyAlignment="1">
      <alignment horizontal="right"/>
    </xf>
    <xf numFmtId="164" fontId="33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justify" wrapText="1"/>
    </xf>
    <xf numFmtId="0" fontId="2" fillId="0" borderId="0" xfId="0" applyFont="1" applyFill="1" applyBorder="1" applyAlignment="1"/>
    <xf numFmtId="0" fontId="58" fillId="0" borderId="0" xfId="0" applyFont="1" applyFill="1" applyAlignment="1">
      <alignment vertical="center"/>
    </xf>
    <xf numFmtId="0" fontId="33" fillId="0" borderId="1" xfId="0" applyFont="1" applyFill="1" applyBorder="1" applyAlignment="1">
      <alignment horizontal="right" vertical="center" wrapText="1"/>
    </xf>
    <xf numFmtId="0" fontId="53" fillId="0" borderId="0" xfId="0" applyFont="1" applyFill="1"/>
    <xf numFmtId="0" fontId="52" fillId="0" borderId="0" xfId="0" applyFont="1" applyFill="1" applyAlignment="1"/>
    <xf numFmtId="0" fontId="53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right"/>
    </xf>
    <xf numFmtId="164" fontId="2" fillId="0" borderId="13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0" fontId="0" fillId="0" borderId="0" xfId="0" applyFill="1" applyBorder="1" applyAlignment="1"/>
    <xf numFmtId="3" fontId="40" fillId="0" borderId="0" xfId="0" applyNumberFormat="1" applyFont="1" applyFill="1" applyBorder="1" applyAlignment="1"/>
    <xf numFmtId="3" fontId="10" fillId="0" borderId="0" xfId="0" applyNumberFormat="1" applyFont="1" applyFill="1" applyBorder="1" applyAlignment="1"/>
    <xf numFmtId="3" fontId="10" fillId="0" borderId="0" xfId="0" applyNumberFormat="1" applyFont="1" applyFill="1" applyBorder="1"/>
    <xf numFmtId="0" fontId="50" fillId="0" borderId="0" xfId="0" applyFont="1" applyAlignment="1">
      <alignment vertical="top"/>
    </xf>
    <xf numFmtId="0" fontId="50" fillId="0" borderId="0" xfId="0" applyFont="1" applyAlignment="1"/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1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0" fontId="56" fillId="0" borderId="0" xfId="0" applyFont="1" applyFill="1" applyAlignment="1"/>
    <xf numFmtId="0" fontId="6" fillId="0" borderId="0" xfId="0" applyFont="1" applyFill="1"/>
    <xf numFmtId="0" fontId="33" fillId="0" borderId="1" xfId="0" applyFont="1" applyFill="1" applyBorder="1" applyAlignment="1">
      <alignment horizontal="right" indent="1"/>
    </xf>
    <xf numFmtId="0" fontId="33" fillId="0" borderId="5" xfId="0" applyFont="1" applyFill="1" applyBorder="1" applyAlignment="1">
      <alignment horizontal="right" indent="1"/>
    </xf>
    <xf numFmtId="0" fontId="51" fillId="0" borderId="0" xfId="0" applyFont="1"/>
    <xf numFmtId="0" fontId="56" fillId="0" borderId="0" xfId="0" applyFont="1" applyAlignment="1"/>
    <xf numFmtId="0" fontId="56" fillId="0" borderId="0" xfId="0" applyFont="1" applyFill="1"/>
    <xf numFmtId="0" fontId="56" fillId="0" borderId="0" xfId="0" applyFont="1"/>
    <xf numFmtId="0" fontId="3" fillId="0" borderId="1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wrapText="1" indent="9"/>
    </xf>
    <xf numFmtId="0" fontId="32" fillId="0" borderId="0" xfId="0" applyFont="1" applyFill="1" applyAlignment="1">
      <alignment horizontal="left" wrapText="1" indent="9"/>
    </xf>
    <xf numFmtId="0" fontId="3" fillId="0" borderId="0" xfId="0" applyFont="1" applyFill="1" applyAlignment="1">
      <alignment wrapText="1"/>
    </xf>
    <xf numFmtId="0" fontId="2" fillId="0" borderId="0" xfId="0" applyFont="1" applyAlignment="1">
      <alignment horizontal="left" wrapText="1" indent="1"/>
    </xf>
    <xf numFmtId="0" fontId="32" fillId="0" borderId="0" xfId="0" applyFont="1" applyBorder="1"/>
    <xf numFmtId="0" fontId="49" fillId="0" borderId="0" xfId="79" applyFont="1" applyFill="1" applyBorder="1"/>
    <xf numFmtId="0" fontId="10" fillId="0" borderId="0" xfId="34" applyFont="1"/>
    <xf numFmtId="0" fontId="32" fillId="0" borderId="5" xfId="0" applyFont="1" applyFill="1" applyBorder="1"/>
    <xf numFmtId="0" fontId="32" fillId="0" borderId="0" xfId="0" applyFont="1" applyFill="1" applyBorder="1" applyAlignment="1"/>
    <xf numFmtId="0" fontId="32" fillId="0" borderId="0" xfId="0" applyFont="1" applyFill="1" applyAlignment="1"/>
    <xf numFmtId="0" fontId="10" fillId="0" borderId="5" xfId="0" applyFont="1" applyFill="1" applyBorder="1"/>
    <xf numFmtId="0" fontId="10" fillId="0" borderId="0" xfId="0" applyFont="1" applyFill="1" applyBorder="1" applyAlignment="1"/>
    <xf numFmtId="0" fontId="32" fillId="0" borderId="0" xfId="0" applyFont="1" applyFill="1" applyBorder="1"/>
    <xf numFmtId="0" fontId="31" fillId="0" borderId="0" xfId="0" applyFont="1" applyFill="1" applyBorder="1"/>
    <xf numFmtId="0" fontId="10" fillId="0" borderId="0" xfId="0" applyFont="1" applyFill="1"/>
    <xf numFmtId="0" fontId="57" fillId="0" borderId="0" xfId="74" applyFont="1"/>
    <xf numFmtId="0" fontId="48" fillId="0" borderId="0" xfId="79" applyFont="1" applyAlignment="1"/>
    <xf numFmtId="0" fontId="49" fillId="0" borderId="0" xfId="79" applyFont="1" applyFill="1" applyAlignment="1">
      <alignment wrapText="1"/>
    </xf>
    <xf numFmtId="0" fontId="31" fillId="0" borderId="0" xfId="0" applyFont="1" applyAlignment="1">
      <alignment vertical="top"/>
    </xf>
    <xf numFmtId="0" fontId="50" fillId="0" borderId="0" xfId="0" applyFont="1"/>
    <xf numFmtId="0" fontId="48" fillId="0" borderId="0" xfId="79" applyFont="1" applyFill="1" applyAlignment="1"/>
    <xf numFmtId="0" fontId="10" fillId="0" borderId="13" xfId="79" applyFont="1" applyFill="1" applyBorder="1"/>
    <xf numFmtId="0" fontId="10" fillId="0" borderId="13" xfId="0" applyFont="1" applyFill="1" applyBorder="1"/>
    <xf numFmtId="0" fontId="10" fillId="0" borderId="13" xfId="0" applyFont="1" applyBorder="1"/>
    <xf numFmtId="0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1" fontId="2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left"/>
    </xf>
    <xf numFmtId="0" fontId="63" fillId="0" borderId="0" xfId="0" applyFont="1" applyAlignment="1">
      <alignment vertical="center"/>
    </xf>
    <xf numFmtId="164" fontId="23" fillId="0" borderId="0" xfId="0" applyNumberFormat="1" applyFont="1" applyFill="1" applyAlignment="1"/>
    <xf numFmtId="0" fontId="64" fillId="0" borderId="0" xfId="0" applyFont="1" applyFill="1" applyAlignment="1">
      <alignment vertical="center"/>
    </xf>
    <xf numFmtId="0" fontId="58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58" fillId="0" borderId="0" xfId="0" applyFont="1"/>
    <xf numFmtId="0" fontId="67" fillId="0" borderId="0" xfId="0" applyFont="1" applyAlignment="1"/>
    <xf numFmtId="0" fontId="68" fillId="0" borderId="0" xfId="0" applyFont="1"/>
    <xf numFmtId="0" fontId="7" fillId="0" borderId="0" xfId="0" applyFont="1"/>
    <xf numFmtId="0" fontId="68" fillId="0" borderId="0" xfId="0" applyFont="1" applyAlignment="1">
      <alignment horizontal="left" vertical="center" wrapText="1" indent="1"/>
    </xf>
    <xf numFmtId="0" fontId="69" fillId="0" borderId="0" xfId="0" applyFont="1" applyAlignment="1">
      <alignment horizontal="left" vertical="center" wrapText="1" indent="1"/>
    </xf>
    <xf numFmtId="14" fontId="68" fillId="0" borderId="0" xfId="0" applyNumberFormat="1" applyFont="1" applyAlignment="1">
      <alignment horizontal="left" vertical="center" wrapText="1" indent="1"/>
    </xf>
    <xf numFmtId="0" fontId="70" fillId="0" borderId="0" xfId="0" applyFont="1"/>
    <xf numFmtId="0" fontId="59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/>
    <xf numFmtId="0" fontId="68" fillId="0" borderId="0" xfId="0" applyFont="1" applyFill="1" applyBorder="1" applyAlignment="1">
      <alignment horizontal="left" vertical="center" wrapText="1" indent="1"/>
    </xf>
    <xf numFmtId="0" fontId="69" fillId="0" borderId="0" xfId="0" applyFont="1" applyFill="1" applyBorder="1" applyAlignment="1">
      <alignment horizontal="left" vertical="center" wrapText="1" indent="1"/>
    </xf>
    <xf numFmtId="14" fontId="68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wrapText="1"/>
    </xf>
    <xf numFmtId="0" fontId="60" fillId="0" borderId="0" xfId="0" applyFont="1" applyAlignment="1">
      <alignment vertical="center"/>
    </xf>
    <xf numFmtId="0" fontId="0" fillId="0" borderId="0" xfId="0" applyAlignment="1">
      <alignment vertical="center"/>
    </xf>
    <xf numFmtId="0" fontId="71" fillId="0" borderId="0" xfId="0" applyFont="1"/>
    <xf numFmtId="0" fontId="72" fillId="0" borderId="0" xfId="0" applyFont="1" applyAlignment="1"/>
    <xf numFmtId="0" fontId="73" fillId="0" borderId="0" xfId="74" applyFont="1"/>
    <xf numFmtId="3" fontId="0" fillId="0" borderId="0" xfId="0" applyNumberFormat="1" applyFont="1"/>
    <xf numFmtId="0" fontId="8" fillId="3" borderId="15" xfId="3" applyNumberFormat="1" applyFont="1" applyFill="1" applyBorder="1">
      <alignment horizontal="left" vertical="center" wrapText="1"/>
    </xf>
    <xf numFmtId="0" fontId="3" fillId="4" borderId="0" xfId="0" applyFont="1" applyFill="1"/>
    <xf numFmtId="167" fontId="3" fillId="0" borderId="0" xfId="0" applyNumberFormat="1" applyFont="1"/>
    <xf numFmtId="0" fontId="3" fillId="0" borderId="0" xfId="0" applyFont="1" applyFill="1" applyBorder="1" applyAlignment="1">
      <alignment horizontal="right" wrapText="1"/>
    </xf>
    <xf numFmtId="3" fontId="0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7" fillId="0" borderId="0" xfId="0" applyFont="1" applyFill="1" applyBorder="1" applyAlignment="1">
      <alignment horizontal="left" vertical="center" wrapText="1"/>
    </xf>
    <xf numFmtId="0" fontId="77" fillId="0" borderId="0" xfId="0" applyFont="1" applyBorder="1" applyAlignment="1">
      <alignment horizontal="left" vertical="center" wrapText="1"/>
    </xf>
    <xf numFmtId="0" fontId="78" fillId="0" borderId="0" xfId="0" applyFont="1" applyFill="1" applyAlignment="1">
      <alignment vertical="center"/>
    </xf>
    <xf numFmtId="0" fontId="78" fillId="0" borderId="0" xfId="0" applyFont="1" applyFill="1"/>
    <xf numFmtId="0" fontId="75" fillId="0" borderId="0" xfId="0" applyFont="1" applyAlignment="1">
      <alignment vertical="center"/>
    </xf>
    <xf numFmtId="0" fontId="2" fillId="0" borderId="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/>
    <xf numFmtId="1" fontId="3" fillId="0" borderId="1" xfId="0" applyNumberFormat="1" applyFont="1" applyFill="1" applyBorder="1"/>
    <xf numFmtId="1" fontId="3" fillId="0" borderId="0" xfId="0" applyNumberFormat="1" applyFont="1" applyFill="1"/>
    <xf numFmtId="0" fontId="51" fillId="0" borderId="1" xfId="0" applyFont="1" applyFill="1" applyBorder="1" applyAlignment="1">
      <alignment horizontal="right" wrapText="1"/>
    </xf>
    <xf numFmtId="164" fontId="3" fillId="0" borderId="0" xfId="0" applyNumberFormat="1" applyFont="1" applyFill="1"/>
    <xf numFmtId="3" fontId="4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/>
    <xf numFmtId="0" fontId="68" fillId="0" borderId="0" xfId="0" applyFont="1" applyAlignment="1">
      <alignment vertical="center" wrapText="1"/>
    </xf>
    <xf numFmtId="164" fontId="51" fillId="0" borderId="1" xfId="0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0" fontId="66" fillId="0" borderId="0" xfId="0" applyFont="1" applyFill="1" applyAlignment="1">
      <alignment vertical="center"/>
    </xf>
    <xf numFmtId="0" fontId="73" fillId="0" borderId="0" xfId="74" applyFont="1" applyAlignment="1">
      <alignment wrapText="1"/>
    </xf>
    <xf numFmtId="0" fontId="76" fillId="0" borderId="0" xfId="0" applyFont="1" applyFill="1"/>
    <xf numFmtId="0" fontId="63" fillId="0" borderId="0" xfId="0" applyFont="1" applyFill="1" applyAlignment="1">
      <alignment vertical="center"/>
    </xf>
    <xf numFmtId="3" fontId="79" fillId="0" borderId="0" xfId="0" applyNumberFormat="1" applyFont="1" applyBorder="1" applyAlignment="1">
      <alignment horizontal="right" vertical="center" wrapText="1"/>
    </xf>
    <xf numFmtId="3" fontId="80" fillId="0" borderId="0" xfId="0" applyNumberFormat="1" applyFont="1"/>
    <xf numFmtId="0" fontId="3" fillId="0" borderId="0" xfId="0" applyFont="1"/>
    <xf numFmtId="0" fontId="3" fillId="0" borderId="0" xfId="0" applyFont="1" applyFill="1"/>
    <xf numFmtId="3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/>
    <xf numFmtId="3" fontId="3" fillId="0" borderId="0" xfId="0" applyNumberFormat="1" applyFont="1" applyFill="1" applyAlignment="1"/>
    <xf numFmtId="0" fontId="74" fillId="0" borderId="0" xfId="0" applyFont="1" applyFill="1" applyAlignment="1"/>
    <xf numFmtId="0" fontId="32" fillId="0" borderId="0" xfId="79" applyFont="1" applyFill="1" applyBorder="1"/>
    <xf numFmtId="0" fontId="40" fillId="0" borderId="0" xfId="79" applyFont="1" applyFill="1" applyBorder="1"/>
    <xf numFmtId="0" fontId="10" fillId="0" borderId="0" xfId="79" applyFont="1" applyFill="1" applyBorder="1"/>
    <xf numFmtId="0" fontId="81" fillId="0" borderId="0" xfId="0" applyFont="1"/>
    <xf numFmtId="0" fontId="81" fillId="0" borderId="0" xfId="0" applyFont="1" applyFill="1"/>
    <xf numFmtId="0" fontId="40" fillId="0" borderId="0" xfId="0" applyFont="1" applyFill="1"/>
    <xf numFmtId="0" fontId="82" fillId="0" borderId="0" xfId="0" applyFont="1" applyFill="1" applyAlignment="1">
      <alignment vertical="center"/>
    </xf>
    <xf numFmtId="0" fontId="83" fillId="0" borderId="0" xfId="0" applyFont="1" applyFill="1" applyAlignment="1">
      <alignment vertical="center"/>
    </xf>
    <xf numFmtId="0" fontId="6" fillId="0" borderId="0" xfId="0" applyFont="1" applyFill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3" borderId="15" xfId="3" applyNumberFormat="1" applyFont="1" applyFill="1" applyBorder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13" xfId="0" applyFont="1" applyBorder="1" applyAlignment="1">
      <alignment wrapText="1"/>
    </xf>
    <xf numFmtId="0" fontId="33" fillId="0" borderId="0" xfId="0" applyFont="1" applyAlignment="1">
      <alignment wrapText="1"/>
    </xf>
    <xf numFmtId="0" fontId="33" fillId="0" borderId="13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13" xfId="0" applyFont="1" applyBorder="1" applyAlignment="1">
      <alignment horizontal="left" wrapText="1" indent="1"/>
    </xf>
    <xf numFmtId="164" fontId="3" fillId="0" borderId="0" xfId="0" applyNumberFormat="1" applyFont="1" applyBorder="1" applyAlignment="1">
      <alignment horizontal="right" wrapText="1"/>
    </xf>
  </cellXfs>
  <cellStyles count="86">
    <cellStyle name="[StdExit()]" xfId="16" xr:uid="{00000000-0005-0000-0000-000000000000}"/>
    <cellStyle name="[StdExit()] 2" xfId="17" xr:uid="{00000000-0005-0000-0000-000001000000}"/>
    <cellStyle name="[StdExit()] 2 2" xfId="71" xr:uid="{00000000-0005-0000-0000-000002000000}"/>
    <cellStyle name="[StdExit()] 3" xfId="18" xr:uid="{00000000-0005-0000-0000-000002000000}"/>
    <cellStyle name="[StdExit()] 3 2" xfId="81" xr:uid="{8C2D5720-5C54-4F2B-9A41-DC5D4D800ED0}"/>
    <cellStyle name="[StdExit()]_Kopia RSW_2012_Dział IX Ochrona zdrowia i pomoc społeczna" xfId="19" xr:uid="{00000000-0005-0000-0000-000003000000}"/>
    <cellStyle name="Dziesiętny 2" xfId="14" xr:uid="{00000000-0005-0000-0000-000004000000}"/>
    <cellStyle name="Dziesiętny 2 2" xfId="68" xr:uid="{00000000-0005-0000-0000-000007000000}"/>
    <cellStyle name="Dziesiętny 2 3" xfId="5" xr:uid="{00000000-0005-0000-0000-000008000000}"/>
    <cellStyle name="Dziesiętny 2 4" xfId="85" xr:uid="{00000000-0005-0000-0000-000005000000}"/>
    <cellStyle name="Dziesiętny 3" xfId="29" xr:uid="{00000000-0005-0000-0000-000005000000}"/>
    <cellStyle name="Dziesiętny 3 2" xfId="65" xr:uid="{00000000-0005-0000-0000-000009000000}"/>
    <cellStyle name="Dziesiętny 4" xfId="82" xr:uid="{00000000-0005-0000-0000-000081000000}"/>
    <cellStyle name="Excel Built-in Explanatory Text" xfId="73" xr:uid="{ED05CFA8-C964-49AB-9B7F-A81B4D3B189C}"/>
    <cellStyle name="Excel Built-in Normal" xfId="77" xr:uid="{0FFC9B88-CACD-4DFD-ADD9-F54EEB4BF364}"/>
    <cellStyle name="Hiperłącze" xfId="79" builtinId="8"/>
    <cellStyle name="Hiperłącze 2" xfId="32" xr:uid="{00000000-0005-0000-0000-000001000000}"/>
    <cellStyle name="Kolumna" xfId="3" xr:uid="{00000000-0005-0000-0000-000001000000}"/>
    <cellStyle name="Kolumna 2" xfId="13" xr:uid="{00000000-0005-0000-0000-000008000000}"/>
    <cellStyle name="Kolumna 2 2" xfId="72" xr:uid="{00000000-0005-0000-0000-00000D000000}"/>
    <cellStyle name="Kolumna 2 3" xfId="84" xr:uid="{00000000-0005-0000-0000-000008000000}"/>
    <cellStyle name="Kolumna 3" xfId="11" xr:uid="{00000000-0005-0000-0000-000007000000}"/>
    <cellStyle name="Normal" xfId="1" xr:uid="{00000000-0005-0000-0000-000000000000}"/>
    <cellStyle name="Normal 2" xfId="48" xr:uid="{00000000-0005-0000-0000-000004000000}"/>
    <cellStyle name="Normalny" xfId="0" builtinId="0"/>
    <cellStyle name="Normalny 10" xfId="38" xr:uid="{00000000-0005-0000-0000-000006000000}"/>
    <cellStyle name="Normalny 11" xfId="34" xr:uid="{00000000-0005-0000-0000-000007000000}"/>
    <cellStyle name="Normalny 12" xfId="36" xr:uid="{00000000-0005-0000-0000-000008000000}"/>
    <cellStyle name="Normalny 12 2" xfId="40" xr:uid="{00000000-0005-0000-0000-000009000000}"/>
    <cellStyle name="Normalny 13" xfId="31" xr:uid="{00000000-0005-0000-0000-00000A000000}"/>
    <cellStyle name="Normalny 14" xfId="74" xr:uid="{00000000-0005-0000-0000-00007A000000}"/>
    <cellStyle name="Normalny 2" xfId="2" xr:uid="{00000000-0005-0000-0000-000032000000}"/>
    <cellStyle name="Normalny 2 2" xfId="7" xr:uid="{00000000-0005-0000-0000-00000B000000}"/>
    <cellStyle name="Normalny 2 2 2" xfId="41" xr:uid="{00000000-0005-0000-0000-00000D000000}"/>
    <cellStyle name="Normalny 2 2 3" xfId="59" xr:uid="{00000000-0005-0000-0000-00000E000000}"/>
    <cellStyle name="Normalny 2 2 3 2" xfId="76" xr:uid="{49793CDE-1B34-4E39-94F7-1EC83959948E}"/>
    <cellStyle name="Normalny 2 2 4" xfId="51" xr:uid="{00000000-0005-0000-0000-00000C000000}"/>
    <cellStyle name="Normalny 2 2 5" xfId="63" xr:uid="{00000000-0005-0000-0000-000013000000}"/>
    <cellStyle name="Normalny 2 3" xfId="37" xr:uid="{00000000-0005-0000-0000-00000F000000}"/>
    <cellStyle name="Normalny 2 3 2" xfId="52" xr:uid="{00000000-0005-0000-0000-000010000000}"/>
    <cellStyle name="Normalny 2 3 3" xfId="54" xr:uid="{00000000-0005-0000-0000-000014000000}"/>
    <cellStyle name="Normalny 2 4" xfId="56" xr:uid="{00000000-0005-0000-0000-000011000000}"/>
    <cellStyle name="Normalny 25 2" xfId="60" xr:uid="{00000000-0005-0000-0000-000012000000}"/>
    <cellStyle name="Normalny 3" xfId="4" xr:uid="{497AC742-8040-4C1D-BC20-967DE32C3382}"/>
    <cellStyle name="Normalny 3 2" xfId="20" xr:uid="{00000000-0005-0000-0000-00000D000000}"/>
    <cellStyle name="Normalny 3 2 2" xfId="33" xr:uid="{00000000-0005-0000-0000-000015000000}"/>
    <cellStyle name="Normalny 3 2 3" xfId="66" xr:uid="{00000000-0005-0000-0000-000016000000}"/>
    <cellStyle name="Normalny 3 3" xfId="8" xr:uid="{00000000-0005-0000-0000-00000C000000}"/>
    <cellStyle name="Normalny 3 3 2" xfId="57" xr:uid="{00000000-0005-0000-0000-000016000000}"/>
    <cellStyle name="Normalny 3 3 3" xfId="67" xr:uid="{00000000-0005-0000-0000-000017000000}"/>
    <cellStyle name="Normalny 3 4" xfId="49" xr:uid="{00000000-0005-0000-0000-000013000000}"/>
    <cellStyle name="Normalny 3 5" xfId="75" xr:uid="{00000000-0005-0000-0000-000003000000}"/>
    <cellStyle name="Normalny 4" xfId="9" xr:uid="{00000000-0005-0000-0000-00000E000000}"/>
    <cellStyle name="Normalny 4 2" xfId="22" xr:uid="{00000000-0005-0000-0000-00000F000000}"/>
    <cellStyle name="Normalny 4 2 2" xfId="58" xr:uid="{00000000-0005-0000-0000-000018000000}"/>
    <cellStyle name="Normalny 4 3" xfId="25" xr:uid="{00000000-0005-0000-0000-000010000000}"/>
    <cellStyle name="Normalny 4 4" xfId="21" xr:uid="{00000000-0005-0000-0000-000011000000}"/>
    <cellStyle name="Normalny 4 4 2" xfId="64" xr:uid="{00000000-0005-0000-0000-00001B000000}"/>
    <cellStyle name="Normalny 4 5" xfId="45" xr:uid="{00000000-0005-0000-0000-000017000000}"/>
    <cellStyle name="Normalny 5" xfId="10" xr:uid="{00000000-0005-0000-0000-000012000000}"/>
    <cellStyle name="Normalny 5 2" xfId="23" xr:uid="{00000000-0005-0000-0000-000013000000}"/>
    <cellStyle name="Normalny 5 2 2" xfId="46" xr:uid="{00000000-0005-0000-0000-00001A000000}"/>
    <cellStyle name="Normalny 5 2 3" xfId="44" xr:uid="{00000000-0005-0000-0000-00001D000000}"/>
    <cellStyle name="Normalny 5 3" xfId="27" xr:uid="{00000000-0005-0000-0000-000014000000}"/>
    <cellStyle name="Normalny 5 3 2" xfId="61" xr:uid="{00000000-0005-0000-0000-00001B000000}"/>
    <cellStyle name="Normalny 5 4" xfId="35" xr:uid="{00000000-0005-0000-0000-000019000000}"/>
    <cellStyle name="Normalny 5 5" xfId="78" xr:uid="{C23507A5-497B-4053-BE9A-D8918CBDBCC2}"/>
    <cellStyle name="Normalny 6" xfId="12" xr:uid="{00000000-0005-0000-0000-000015000000}"/>
    <cellStyle name="Normalny 6 2" xfId="24" xr:uid="{00000000-0005-0000-0000-000016000000}"/>
    <cellStyle name="Normalny 6 2 2" xfId="43" xr:uid="{00000000-0005-0000-0000-00001D000000}"/>
    <cellStyle name="Normalny 6 3" xfId="50" xr:uid="{00000000-0005-0000-0000-00001C000000}"/>
    <cellStyle name="Normalny 7" xfId="15" xr:uid="{00000000-0005-0000-0000-000017000000}"/>
    <cellStyle name="Normalny 7 2" xfId="53" xr:uid="{00000000-0005-0000-0000-00001E000000}"/>
    <cellStyle name="Normalny 7 2 2" xfId="30" xr:uid="{00000000-0005-0000-0000-000021000000}"/>
    <cellStyle name="Normalny 7 3" xfId="39" xr:uid="{00000000-0005-0000-0000-00001F000000}"/>
    <cellStyle name="Normalny 8" xfId="26" xr:uid="{00000000-0005-0000-0000-000018000000}"/>
    <cellStyle name="Normalny 8 2" xfId="55" xr:uid="{00000000-0005-0000-0000-000020000000}"/>
    <cellStyle name="Normalny 8 2 2" xfId="6" xr:uid="{00000000-0005-0000-0000-000023000000}"/>
    <cellStyle name="Normalny 8 3" xfId="42" xr:uid="{00000000-0005-0000-0000-000021000000}"/>
    <cellStyle name="Normalny 8 4" xfId="83" xr:uid="{00000000-0005-0000-0000-000013000000}"/>
    <cellStyle name="Normalny 9" xfId="28" xr:uid="{00000000-0005-0000-0000-000019000000}"/>
    <cellStyle name="Normalny 9 2" xfId="62" xr:uid="{00000000-0005-0000-0000-000022000000}"/>
    <cellStyle name="Normalny 9 3" xfId="70" xr:uid="{00000000-0005-0000-0000-000024000000}"/>
    <cellStyle name="Normalny_RSW_2011_Dział IX." xfId="80" xr:uid="{2C1BCFC8-BFA5-432B-A556-B4939CE873E2}"/>
    <cellStyle name="Procentowy 2" xfId="47" xr:uid="{00000000-0005-0000-0000-000023000000}"/>
    <cellStyle name="Procentowy 2 2" xfId="69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E42D-19A1-4A35-AE48-824B115AD735}">
  <dimension ref="A1:U35"/>
  <sheetViews>
    <sheetView workbookViewId="0"/>
  </sheetViews>
  <sheetFormatPr defaultColWidth="9.140625" defaultRowHeight="15" customHeight="1"/>
  <cols>
    <col min="1" max="1" width="12.7109375" style="25" customWidth="1"/>
    <col min="2" max="2" width="4" style="25" customWidth="1"/>
    <col min="3" max="16384" width="9.140625" style="25"/>
  </cols>
  <sheetData>
    <row r="1" spans="1:14" ht="15" customHeight="1">
      <c r="A1" s="9" t="s">
        <v>123</v>
      </c>
    </row>
    <row r="2" spans="1:14" ht="15" customHeight="1">
      <c r="A2" s="10" t="s">
        <v>262</v>
      </c>
    </row>
    <row r="4" spans="1:14" ht="15" customHeight="1">
      <c r="A4" s="9" t="s">
        <v>266</v>
      </c>
    </row>
    <row r="5" spans="1:14" ht="15" customHeight="1">
      <c r="A5" s="90" t="s">
        <v>305</v>
      </c>
      <c r="B5" s="80"/>
      <c r="C5" s="81"/>
      <c r="D5" s="82"/>
      <c r="E5" s="79"/>
      <c r="F5" s="79"/>
    </row>
    <row r="6" spans="1:14" ht="15" customHeight="1">
      <c r="A6" s="205"/>
      <c r="B6" s="80"/>
      <c r="C6" s="81"/>
      <c r="D6" s="82"/>
      <c r="E6" s="79"/>
      <c r="F6" s="79"/>
    </row>
    <row r="7" spans="1:14" s="79" customFormat="1" ht="15" customHeight="1">
      <c r="A7" s="220" t="s">
        <v>390</v>
      </c>
      <c r="B7" s="83"/>
      <c r="C7" s="91" t="s">
        <v>267</v>
      </c>
      <c r="D7" s="81"/>
      <c r="E7" s="81"/>
      <c r="F7" s="82"/>
      <c r="G7" s="82"/>
    </row>
    <row r="8" spans="1:14" s="78" customFormat="1" ht="15" customHeight="1">
      <c r="A8" s="221"/>
      <c r="B8" s="86"/>
      <c r="C8" s="89" t="s">
        <v>301</v>
      </c>
      <c r="D8" s="87"/>
      <c r="E8" s="87"/>
      <c r="F8" s="88"/>
      <c r="G8" s="88"/>
    </row>
    <row r="9" spans="1:14" ht="15" customHeight="1">
      <c r="A9" s="220" t="s">
        <v>391</v>
      </c>
      <c r="B9" s="83"/>
      <c r="C9" s="91" t="s">
        <v>268</v>
      </c>
      <c r="D9" s="81"/>
      <c r="E9" s="81"/>
      <c r="F9" s="82"/>
      <c r="G9" s="62"/>
      <c r="K9" s="25" t="s">
        <v>303</v>
      </c>
    </row>
    <row r="10" spans="1:14" s="78" customFormat="1" ht="15" customHeight="1">
      <c r="A10" s="221"/>
      <c r="B10" s="86"/>
      <c r="C10" s="297" t="s">
        <v>273</v>
      </c>
      <c r="D10" s="87"/>
      <c r="E10" s="87"/>
      <c r="F10" s="88"/>
      <c r="G10" s="88"/>
    </row>
    <row r="11" spans="1:14" ht="15" customHeight="1">
      <c r="A11" s="220" t="s">
        <v>392</v>
      </c>
      <c r="B11" s="83"/>
      <c r="C11" s="298" t="s">
        <v>269</v>
      </c>
      <c r="D11" s="81"/>
      <c r="E11" s="81"/>
      <c r="F11" s="82"/>
      <c r="G11" s="62"/>
    </row>
    <row r="12" spans="1:14" s="78" customFormat="1" ht="15" customHeight="1">
      <c r="A12" s="221"/>
      <c r="B12" s="86"/>
      <c r="C12" s="297" t="s">
        <v>117</v>
      </c>
      <c r="D12" s="87"/>
      <c r="E12" s="87"/>
      <c r="F12" s="88"/>
      <c r="G12" s="88"/>
    </row>
    <row r="13" spans="1:14" ht="15" customHeight="1">
      <c r="A13" s="220" t="s">
        <v>393</v>
      </c>
      <c r="B13" s="83"/>
      <c r="C13" s="298" t="s">
        <v>304</v>
      </c>
      <c r="D13" s="81"/>
      <c r="E13" s="81"/>
      <c r="F13" s="82"/>
      <c r="G13" s="62"/>
      <c r="L13" s="61"/>
      <c r="M13" s="61"/>
      <c r="N13" s="61"/>
    </row>
    <row r="14" spans="1:14" s="78" customFormat="1" ht="15" customHeight="1">
      <c r="A14" s="221"/>
      <c r="B14" s="206"/>
      <c r="C14" s="297" t="s">
        <v>302</v>
      </c>
      <c r="D14" s="207"/>
      <c r="E14" s="207"/>
      <c r="F14" s="208"/>
      <c r="G14" s="208"/>
      <c r="H14" s="85"/>
      <c r="L14" s="203"/>
      <c r="M14" s="203"/>
      <c r="N14" s="203"/>
    </row>
    <row r="15" spans="1:14" ht="15" customHeight="1">
      <c r="A15" s="220" t="s">
        <v>394</v>
      </c>
      <c r="B15" s="209"/>
      <c r="C15" s="298" t="s">
        <v>270</v>
      </c>
      <c r="D15" s="210"/>
      <c r="E15" s="210"/>
      <c r="F15" s="101"/>
      <c r="G15" s="93"/>
      <c r="H15" s="92"/>
      <c r="L15" s="61"/>
      <c r="M15" s="61"/>
      <c r="N15" s="61"/>
    </row>
    <row r="16" spans="1:14" s="78" customFormat="1" ht="15" customHeight="1">
      <c r="A16" s="221"/>
      <c r="B16" s="206"/>
      <c r="C16" s="297" t="s">
        <v>171</v>
      </c>
      <c r="D16" s="207"/>
      <c r="E16" s="207"/>
      <c r="F16" s="208"/>
      <c r="G16" s="208"/>
      <c r="H16" s="85"/>
      <c r="L16" s="203"/>
      <c r="M16" s="203"/>
      <c r="N16" s="203"/>
    </row>
    <row r="17" spans="1:21" ht="15" customHeight="1">
      <c r="A17" s="220" t="s">
        <v>395</v>
      </c>
      <c r="B17" s="83"/>
      <c r="C17" s="298" t="s">
        <v>277</v>
      </c>
      <c r="D17" s="298"/>
      <c r="E17" s="210"/>
      <c r="F17" s="101"/>
      <c r="G17" s="93"/>
      <c r="L17" s="204"/>
      <c r="M17" s="61"/>
      <c r="N17" s="61"/>
    </row>
    <row r="18" spans="1:21" s="78" customFormat="1" ht="15" customHeight="1">
      <c r="A18" s="221"/>
      <c r="B18" s="86"/>
      <c r="C18" s="297" t="s">
        <v>278</v>
      </c>
      <c r="D18" s="207"/>
      <c r="E18" s="207"/>
      <c r="F18" s="208"/>
      <c r="G18" s="208"/>
      <c r="H18" s="85"/>
      <c r="I18" s="85"/>
      <c r="J18" s="85"/>
      <c r="L18" s="203"/>
      <c r="M18" s="203"/>
      <c r="N18" s="203"/>
    </row>
    <row r="19" spans="1:21" ht="15" customHeight="1">
      <c r="A19" s="220" t="s">
        <v>396</v>
      </c>
      <c r="B19" s="83"/>
      <c r="C19" s="298" t="s">
        <v>271</v>
      </c>
      <c r="D19" s="210"/>
      <c r="E19" s="210"/>
      <c r="F19" s="101"/>
      <c r="G19" s="93"/>
      <c r="H19" s="92"/>
      <c r="I19" s="92"/>
      <c r="J19" s="92"/>
      <c r="L19" s="61"/>
      <c r="M19" s="61"/>
      <c r="N19" s="61"/>
    </row>
    <row r="20" spans="1:21" s="78" customFormat="1" ht="15" customHeight="1">
      <c r="A20" s="221"/>
      <c r="B20" s="206"/>
      <c r="C20" s="297" t="s">
        <v>50</v>
      </c>
      <c r="D20" s="207"/>
      <c r="E20" s="207"/>
      <c r="F20" s="208"/>
      <c r="G20" s="208"/>
      <c r="H20" s="85"/>
      <c r="I20" s="85"/>
      <c r="J20" s="85"/>
      <c r="K20" s="85"/>
      <c r="L20" s="211"/>
      <c r="M20" s="203"/>
      <c r="N20" s="203"/>
    </row>
    <row r="21" spans="1:21" ht="15" customHeight="1">
      <c r="A21" s="220" t="s">
        <v>397</v>
      </c>
      <c r="B21" s="209"/>
      <c r="C21" s="298" t="s">
        <v>272</v>
      </c>
      <c r="D21" s="210"/>
      <c r="E21" s="210"/>
      <c r="F21" s="101"/>
      <c r="G21" s="93"/>
      <c r="H21" s="92"/>
      <c r="I21" s="92"/>
      <c r="J21" s="92"/>
      <c r="K21" s="92"/>
      <c r="L21" s="212"/>
      <c r="M21" s="61"/>
      <c r="N21" s="61"/>
    </row>
    <row r="22" spans="1:21" s="78" customFormat="1" ht="15" customHeight="1">
      <c r="A22" s="222"/>
      <c r="B22" s="206"/>
      <c r="C22" s="297" t="s">
        <v>58</v>
      </c>
      <c r="D22" s="207"/>
      <c r="E22" s="207"/>
      <c r="F22" s="208"/>
      <c r="G22" s="208"/>
      <c r="H22" s="85"/>
      <c r="I22" s="85"/>
      <c r="J22" s="85"/>
      <c r="K22" s="85"/>
      <c r="L22" s="85"/>
    </row>
    <row r="23" spans="1:21" ht="15" customHeight="1">
      <c r="A23" s="220" t="s">
        <v>398</v>
      </c>
      <c r="B23" s="80"/>
      <c r="C23" s="298" t="s">
        <v>339</v>
      </c>
      <c r="D23" s="210"/>
      <c r="E23" s="210"/>
      <c r="F23" s="101"/>
      <c r="G23" s="93"/>
    </row>
    <row r="24" spans="1:21" s="78" customFormat="1" ht="15" customHeight="1">
      <c r="A24" s="221"/>
      <c r="B24" s="203"/>
      <c r="C24" s="297" t="s">
        <v>403</v>
      </c>
      <c r="D24" s="207"/>
      <c r="E24" s="207"/>
      <c r="F24" s="208"/>
      <c r="G24" s="208"/>
    </row>
    <row r="25" spans="1:21" ht="15" customHeight="1">
      <c r="A25" s="220" t="s">
        <v>399</v>
      </c>
      <c r="B25" s="80"/>
      <c r="C25" s="298" t="s">
        <v>275</v>
      </c>
      <c r="D25" s="210"/>
      <c r="E25" s="210"/>
      <c r="F25" s="101"/>
      <c r="G25" s="92"/>
      <c r="U25" s="9"/>
    </row>
    <row r="26" spans="1:21" s="78" customFormat="1" ht="15" customHeight="1">
      <c r="A26" s="221"/>
      <c r="B26" s="203"/>
      <c r="C26" s="297" t="s">
        <v>274</v>
      </c>
      <c r="D26" s="207"/>
      <c r="E26" s="208"/>
      <c r="F26" s="208"/>
      <c r="G26" s="85"/>
      <c r="U26" s="60"/>
    </row>
    <row r="27" spans="1:21" ht="15" customHeight="1">
      <c r="A27" s="220" t="s">
        <v>400</v>
      </c>
      <c r="B27" s="80"/>
      <c r="C27" s="298" t="s">
        <v>276</v>
      </c>
      <c r="D27" s="210"/>
      <c r="E27" s="210"/>
      <c r="F27" s="210"/>
      <c r="G27" s="92"/>
    </row>
    <row r="28" spans="1:21" s="78" customFormat="1" ht="15" customHeight="1">
      <c r="A28" s="124"/>
      <c r="B28" s="86"/>
      <c r="C28" s="297" t="s">
        <v>92</v>
      </c>
      <c r="D28" s="207"/>
      <c r="E28" s="207"/>
      <c r="F28" s="207"/>
      <c r="G28" s="85"/>
    </row>
    <row r="29" spans="1:21" ht="15" customHeight="1">
      <c r="A29" s="299" t="s">
        <v>401</v>
      </c>
      <c r="B29" s="84"/>
      <c r="C29" s="298" t="s">
        <v>279</v>
      </c>
      <c r="D29" s="210"/>
      <c r="E29" s="124"/>
      <c r="F29" s="124"/>
      <c r="G29" s="92"/>
      <c r="H29" s="92"/>
      <c r="I29" s="92"/>
    </row>
    <row r="30" spans="1:21" s="78" customFormat="1" ht="15" customHeight="1">
      <c r="A30" s="124"/>
      <c r="B30" s="86"/>
      <c r="C30" s="297" t="s">
        <v>340</v>
      </c>
      <c r="D30" s="207"/>
      <c r="E30" s="211"/>
      <c r="F30" s="211"/>
      <c r="G30" s="85"/>
      <c r="H30" s="85"/>
      <c r="I30" s="85"/>
    </row>
    <row r="31" spans="1:21" ht="15" customHeight="1">
      <c r="A31" s="220" t="s">
        <v>402</v>
      </c>
      <c r="B31" s="80"/>
      <c r="C31" s="298" t="s">
        <v>280</v>
      </c>
      <c r="D31" s="210"/>
      <c r="E31" s="124"/>
      <c r="F31" s="124"/>
      <c r="G31" s="92"/>
      <c r="H31" s="92"/>
      <c r="I31" s="92"/>
    </row>
    <row r="32" spans="1:21" s="78" customFormat="1" ht="15" customHeight="1">
      <c r="A32" s="221"/>
      <c r="B32" s="203"/>
      <c r="C32" s="297" t="s">
        <v>173</v>
      </c>
      <c r="D32" s="207"/>
      <c r="E32" s="85"/>
      <c r="F32" s="85"/>
      <c r="G32" s="85"/>
      <c r="H32" s="85"/>
      <c r="I32" s="85"/>
    </row>
    <row r="33" spans="1:9" ht="15" customHeight="1">
      <c r="A33" s="79"/>
      <c r="C33" s="212"/>
      <c r="D33" s="212"/>
      <c r="E33" s="92"/>
      <c r="F33" s="92"/>
      <c r="G33" s="92"/>
      <c r="H33" s="92"/>
      <c r="I33" s="92"/>
    </row>
    <row r="34" spans="1:9" ht="15" customHeight="1">
      <c r="C34" s="92"/>
      <c r="D34" s="92"/>
      <c r="E34" s="92"/>
      <c r="F34" s="92"/>
      <c r="G34" s="92"/>
      <c r="H34" s="92"/>
      <c r="I34" s="92"/>
    </row>
    <row r="35" spans="1:9" ht="15" customHeight="1">
      <c r="C35" s="92"/>
      <c r="D35" s="92"/>
      <c r="E35" s="92"/>
      <c r="F35" s="92"/>
      <c r="G35" s="92"/>
      <c r="H35" s="92"/>
      <c r="I35" s="92"/>
    </row>
  </sheetData>
  <hyperlinks>
    <hyperlink ref="A7" location="'Tabl. 1 (74) '!A1" tooltip="TABL. 1 (74).  OCHRONA ZDROWIA – PODSTAWOWE DANE" display="Tabl. 1 (74)." xr:uid="{F1D65CBA-1D18-4A87-B841-829BB09DA589}"/>
    <hyperlink ref="C7:C8" location="'Tabl. 1 (79) '!A1" display="OCHRONA ZDROWIA – PODSTAWOWE DANE" xr:uid="{05407BF3-7F9C-4BAE-8814-8E004D0331D3}"/>
    <hyperlink ref="A9" location="'Tabl. 2 (75) '!A1" tooltip="TABL. 2 (75). LEKARZE SPECJALIŚCI" display="Tabl. 2 (75)." xr:uid="{6A28811B-DAE9-44E8-852F-D07EE703937E}"/>
    <hyperlink ref="C9:C10" location="'Tabl. 2 (80) '!A1" display="LEKARZE SPECJALIŚCI" xr:uid="{7487722C-F464-43EC-9C9D-8C25DD6B9307}"/>
    <hyperlink ref="A11" location="'Tabl. 3 (76)'!A1" tooltip="TABL. 3 (76). SZPITALE OGÓLNE" display="Tabl. 3 (76)." xr:uid="{84E0A690-04EB-49C7-8684-A1111C477C8D}"/>
    <hyperlink ref="C11:C12" location="'Tabl. 3 (81)'!A1" display="SZPITALE OGÓLNE" xr:uid="{A2BDC9EC-B277-4711-A92B-6FE935655F71}"/>
    <hyperlink ref="A13" location="'Tabl. 4 (77)'!A1" tooltip="TABL. 4 (77).  LECZNICTWO UZDROWISKOWE" display="Tabl. 4 (77)." xr:uid="{DB09D98D-C30E-4CB8-BDBA-F082EA46BD00}"/>
    <hyperlink ref="C13:C14" location="'Tabl. 4 (82)'!A1" display="LECZNICTWO UZDROWISKOWE" xr:uid="{70B5E0B9-860A-4C1C-A28A-EE858226AF58}"/>
    <hyperlink ref="A15" location="'Tabl. 5 (78)'!A1" tooltip="TABL. 5 (78). POMOC DORAŹNA I RATOWNICTWO MEDYCZNE" display="Tabl. 5 (78)." xr:uid="{B938C947-F1BA-4736-BBBA-AFEA279F217D}"/>
    <hyperlink ref="C15:C16" location="'Tabl. 5 (83)'!A1" display="POMOC DORAŹNA I RATOWNICTWO MEDYCZNE" xr:uid="{849939EC-47A8-4E2C-B463-BC42F2D076FC}"/>
    <hyperlink ref="A17" location="'Tabl. 6 (79)'!A1" tooltip="TABL. 6 (79). KRWIODAWSTWO" display="Tabl. 6 (79)." xr:uid="{20B9A5D6-AA6A-4A2F-9C71-A2310560450D}"/>
    <hyperlink ref="C17:C18" location="'Tabl. 6 (84)'!A1" display="KRWIODAWSTWO" xr:uid="{3C694D01-F4AB-47C9-B2F9-1E25087481E6}"/>
    <hyperlink ref="A19" location="'Tabl. 7 (80)'!A1" tooltip="TABL. 7 (80). APTEKI OGÓLNODOSTĘPNE I PUNKTY APTECZNE" display="Tabl. 7 (80)." xr:uid="{9F858A61-F0DF-49F6-B3F5-1CD55099C60C}"/>
    <hyperlink ref="C19:C20" location="'Tabl. 7 (85)'!A1" display="APTEKI OGÓLNODOSTĘPNE I PUNKTY APTECZNE" xr:uid="{ED7633B9-8F66-45F8-B875-5A8808A79B5E}"/>
    <hyperlink ref="A21" location="'Tabl. 8 (81)'!A1" tooltip="TABL. 8 (81). ZACHOROWANIA NA NIEKTÓRE CHOROBY ZAKAŹNE I ZATRUCIA NA 100 TYS. LUDNOŚCI" display="Tabl. 8 (81)." xr:uid="{67167493-0856-4BE6-AC72-A246970686EE}"/>
    <hyperlink ref="C21:C22" location="'Tabl. 9 (87)'!A1" display="ZACHOROWANIA NA NIEKTÓRE CHOROBY ZAKAŹNE I ZATRUCIA NA 100 TYS. LUDNOŚCI" xr:uid="{52EA4486-D555-48F1-9BB9-9FF89A8000A1}"/>
    <hyperlink ref="A23" location="'Tabl. 9 (82)'!A1" tooltip="TABL. 9 (82). OPIEKA NAD DZIEĆMI W WIEKU DO LAT 3" display="Tabl. 9 (82)." xr:uid="{04A641E5-C545-4507-8AD2-AE59AF0EC800}"/>
    <hyperlink ref="A25" location="'Tabl. 10 (83)'!A1" tooltip="TABL. 10 (83). RODZINNA PIECZA ZASTĘPCZA" display="Tabl. 10 (83)." xr:uid="{A087D51E-B795-4932-A985-DFE06BA73C1F}"/>
    <hyperlink ref="C25:C26" location="'Tabl. 12 (90)'!A1" display="RODZINNA PIECZA ZASTĘPCZA" xr:uid="{0C93E858-5AFF-41B9-8CAA-03F2502F4272}"/>
    <hyperlink ref="A27" location="'Tabl. 11 (84)'!A1" tooltip="TABL. 11 (84). INSTYTUCJONALNA PIECZA ZASTĘPCZA" display="Tabl. 11 (84)." xr:uid="{A86ED9C5-BA35-4514-B0E8-2D4C32239793}"/>
    <hyperlink ref="C27:C28" location="'Tabl. 13 (91)'!A1" display="INSTYTUCJONALNA PIECZA ZASTĘPCZA" xr:uid="{5BA41ED5-6EBA-45D2-8B13-CB97246985D3}"/>
    <hyperlink ref="A29" location="'Tabl. 12 (85)'!A1" tooltip="TABL. 12 (85). POMOC SPOŁECZNA STACJONARNA" display="Tabl. 12 (85)." xr:uid="{AAEDEA08-7D61-4C3F-93F9-9B3B4A46C1BF}"/>
    <hyperlink ref="A31" location="'Tabl. 13 (86)'!A1" tooltip="TABL. 13 (86). ŚWIADCZENIA POMOCY SPOŁECZNEJ" display="Tabl. 13 (86)." xr:uid="{9D96BE5A-DBA1-47F0-9CD4-3B0862550094}"/>
    <hyperlink ref="C31:C32" location="'Tabl. 15 (93)'!A1" display="ŚWIADCZENIA POMOCY SPOŁECZNEJ" xr:uid="{13A772A1-59BD-4467-BF35-BC06D49C0BDC}"/>
    <hyperlink ref="C13" location="'Tabl. 4 (77)'!A1" tooltip="TABL. 4 (77).  LECZNICTWO UZDROWISKOWE" display="LECZNICTWO UZDROWISKOWE" xr:uid="{BC330705-BB20-4C31-BBCA-7738CACD2045}"/>
    <hyperlink ref="C14" location="'Tabl. 4 (77)'!A1" tooltip="Tabl. 4(77).  HEALTH RESORT TREATMENT" display="HEALTH RESORT TREATMENT" xr:uid="{2DAEA4D7-86EF-4323-8FA6-8CCCCF38E803}"/>
    <hyperlink ref="C11" location="'Tabl. 3 (76)'!A1" tooltip="TABL. 3 (76). SZPITALE OGÓLNE" display="SZPITALE OGÓLNE" xr:uid="{9EA12657-6668-4713-B1C4-4579EED73BD0}"/>
    <hyperlink ref="C12" location="'Tabl. 3 (76)'!A1" tooltip="Tabl. 3. (76). GENERAL HOSPITALS" display="GENERAL HOSPITALS" xr:uid="{AF6E409A-F882-41AE-8E03-305B16C1E274}"/>
    <hyperlink ref="C9" location="'Tabl. 2 (75) '!A1" tooltip="TABL. 2 (75). LEKARZE SPECJALIŚCI" display="LEKARZE SPECJALIŚCI" xr:uid="{3F4FD59D-FD3A-4129-B8AB-2EB97B1D8F4F}"/>
    <hyperlink ref="C10" location="'Tabl. 2 (75) '!A1" tooltip="Tabl. 2. (75). MEDICAL SPECIALISTS" display="MEDICAL SPECIALISTS" xr:uid="{D2CDB1C0-165A-4AA4-9C99-7BF3A0F12DBA}"/>
    <hyperlink ref="C7" location="'Tabl. 1 (74) '!A1" tooltip="TABL. 1 (74).  OCHRONA ZDROWIA – PODSTAWOWE DANE" display="OCHRONA ZDROWIA – PODSTAWOWE DANE" xr:uid="{7EE32D2A-0831-485D-A17C-78266C3CDA96}"/>
    <hyperlink ref="C8" location="'Tabl. 1 (74) '!A1" tooltip="Tabl. 1 (74).  BASIC DATA ON HEALTH CARE" display="BASIC DATA ON HEALTH CARE" xr:uid="{C36C21E7-C7D1-4D44-A344-71430A06C42D}"/>
    <hyperlink ref="C15" location="'Tabl. 5 (78)'!A1" tooltip="TABL. 5 (78). POMOC DORAŹNA I RATOWNICTWO MEDYCZNE" display="POMOC DORAŹNA I RATOWNICTWO MEDYCZNE" xr:uid="{1587CF96-BAE6-432D-BD05-8EB388758B43}"/>
    <hyperlink ref="C16" location="'Tabl. 5 (78)'!A1" tooltip="Tabl. 5 (78). FIRST AID AND EMERGENCY MEDICAL SERVICES" display="FIRST AID AND EMERGENCY MEDICAL SERVICES" xr:uid="{2CA838C5-E88A-446C-8780-70E669CC6E8F}"/>
    <hyperlink ref="C17" location="'Tabl. 6 (79)'!A1" tooltip="TABL. 6 (79). KRWIODAWSTWO" display="KRWIODAWSTWO" xr:uid="{9373ABA8-7319-459C-B91B-0B3A83103C5D}"/>
    <hyperlink ref="C18" location="'Tabl. 6 (79)'!A1" tooltip="Tabl. 6 (79). BLOOD DONATION" display="BLOOD DONATION" xr:uid="{91C168E7-130B-4FA3-8924-2A6272927B22}"/>
    <hyperlink ref="C19" location="'Tabl. 7 (80)'!A1" tooltip="TABL. 7 (80). APTEKI OGÓLNODOSTĘPNE I PUNKTY APTECZNE" display="APTEKI OGÓLNODOSTĘPNE I PUNKTY APTECZNE" xr:uid="{8427716E-4A5F-459E-9DC1-5B5E26BE6609}"/>
    <hyperlink ref="C20" location="'Tabl. 7 (80)'!A1" tooltip="Tabl. 7 (80). GENERALLY AVAILABLE PHARMACIES AND PHARMACEUTICAL OUTLETS" display="GENERALLY AVAILABLE PHARMACIES AND PHARMACEUTICAL OUTLETS" xr:uid="{2C7768A8-38DF-4175-B4AC-AD9DA92818C0}"/>
    <hyperlink ref="C21" location="'Tabl. 8 (81)'!A1" tooltip="TABL. 8 (81). ZACHOROWANIA NA NIEKTÓRE CHOROBY ZAKAŹNE I ZATRUCIA NA 100 TYS. LUDNOŚCI" display="ZACHOROWANIA NA NIEKTÓRE CHOROBY ZAKAŹNE I ZATRUCIA NA 100 TYS. LUDNOŚCI" xr:uid="{B1A95B7E-6E66-4510-A4A5-1F59008BC57F}"/>
    <hyperlink ref="C22" location="'Tabl. 8 (81)'!A1" tooltip="Tabl. 8 (81). INCIDENCE OF SELECTED INFECTIOUS DISEASES AND POISONINGS PER 100 THOUSAND POPULATION" display="INCIDENCE OF SELECTED INFECTIOUS DISEASES AND POISONINGS PER 100 THOUSAND POPULATION" xr:uid="{B83DB754-B338-461A-A7AE-8A3E6EFF4A7D}"/>
    <hyperlink ref="C23" location="'Tabl. 9 (82)'!A1" tooltip="TABL. 9 (82). OPIEKA NAD DZIEĆMI W WIEKU DO LAT 3" display="OPIEKA NAD DZIEĆMI W WIEKU DO LAT 3" xr:uid="{83590446-D0D1-4C1B-A7CE-20410E4BA7F0}"/>
    <hyperlink ref="C25" location="'Tabl. 10 (83)'!A1" tooltip="TABL. 10 (83). RODZINNA PIECZA ZASTĘPCZA" display="RODZINNA PIECZA ZASTĘPCZA" xr:uid="{7F4DF748-F0B9-4861-BBBB-BA0FC5E1E37B}"/>
    <hyperlink ref="C26" location="'Tabl. 10 (83)'!A1" tooltip="Tabl. 10 (83). FAMILY FOSTER CARE" display="FAMILY FOSTER CARE" xr:uid="{0E068746-7B1D-4E41-9497-4DB8841C5E66}"/>
    <hyperlink ref="C27" location="'Tabl. 11 (84)'!A1" tooltip="TABL. 11 (84). INSTYTUCJONALNA PIECZA ZASTĘPCZA" display="INSTYTUCJONALNA PIECZA ZASTĘPCZA" xr:uid="{401848D8-7768-4EEB-8281-B841041D9A37}"/>
    <hyperlink ref="C28" location="'Tabl. 11 (84)'!A1" tooltip="Tabl. 11(84). INSTITUTIONAL FOSTER CARE" display="INSTITUTIONAL FOSTER CARE" xr:uid="{7543CDDC-3CA7-4391-BFF2-99BA3F48A018}"/>
    <hyperlink ref="C29" location="'Tabl. 12 (85)'!A1" tooltip="TABL. 12 (85). POMOC SPOŁECZNA STACJONARNA" display="POMOC SPOŁECZNA STACJONARNA" xr:uid="{20E1708E-E757-41E1-8B85-8B6C22D7F58B}"/>
    <hyperlink ref="C30" location="'Tabl. 12 (85)'!A1" tooltip="Tabl. 12 (85). STATIONARY SOCIAL WELFARE" display="STATIONARY SOCIAL WELFARE" xr:uid="{2E152C5F-ACC3-4DB8-AE39-4A568D752C71}"/>
    <hyperlink ref="C31" location="'Tabl. 13 (86)'!A1" tooltip="TABL. 13 (86). ŚWIADCZENIA POMOCY SPOŁECZNEJ" display="ŚWIADCZENIA POMOCY SPOŁECZNEJ" xr:uid="{905B4C7E-D7CC-41D4-BC0C-83CEFDCC2B07}"/>
    <hyperlink ref="C32" location="'Tabl. 13 (86)'!A1" tooltip="Tabl. 13 (86). SOCIAL ASSISTANCE BENEFITS" display="SOCIAL ASSISTANCE BENEFITS" xr:uid="{99FB8721-2D2C-44A8-93EA-D469807F9771}"/>
    <hyperlink ref="C24" location="'Tabl. 9 (82)'!A1" tooltip="Tabl. 9 (82). CARE SERVICES FOR CHILDREN UP TO THE AGE OF 3" display="CARE SERVICES FOR CHILDREN UP TO THE AGE OF 3" xr:uid="{3F65EED6-22A9-4F01-BECB-706AEFEECAD3}"/>
  </hyperlink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zoomScaleNormal="100" workbookViewId="0"/>
  </sheetViews>
  <sheetFormatPr defaultColWidth="8.85546875" defaultRowHeight="15" customHeight="1"/>
  <cols>
    <col min="1" max="1" width="33.7109375" style="2" customWidth="1"/>
    <col min="2" max="3" width="10.7109375" style="2" customWidth="1"/>
    <col min="4" max="4" width="10.7109375" style="57" customWidth="1"/>
    <col min="5" max="5" width="10.7109375" style="2" customWidth="1"/>
    <col min="6" max="6" width="33.7109375" style="2" customWidth="1"/>
    <col min="7" max="7" width="9.5703125" style="2" customWidth="1"/>
    <col min="8" max="8" width="20.42578125" style="2" customWidth="1"/>
    <col min="9" max="16384" width="8.85546875" style="2"/>
  </cols>
  <sheetData>
    <row r="1" spans="1:18" ht="15" customHeight="1">
      <c r="A1" s="9" t="s">
        <v>123</v>
      </c>
      <c r="B1" s="25"/>
      <c r="C1" s="25"/>
      <c r="D1" s="92"/>
      <c r="E1" s="25"/>
      <c r="F1" s="25"/>
      <c r="H1" s="216" t="s">
        <v>283</v>
      </c>
    </row>
    <row r="2" spans="1:18" ht="15" customHeight="1">
      <c r="A2" s="85" t="s">
        <v>262</v>
      </c>
      <c r="B2" s="25"/>
      <c r="C2" s="25"/>
      <c r="D2" s="92"/>
      <c r="E2" s="25"/>
      <c r="F2" s="25"/>
      <c r="H2" s="215" t="s">
        <v>284</v>
      </c>
    </row>
    <row r="3" spans="1:18" ht="15" customHeight="1">
      <c r="A3" s="92"/>
      <c r="B3" s="25"/>
      <c r="C3" s="25"/>
      <c r="D3" s="92"/>
      <c r="E3" s="25"/>
      <c r="F3" s="25"/>
      <c r="H3" s="214"/>
    </row>
    <row r="4" spans="1:18" s="1" customFormat="1" ht="15" customHeight="1">
      <c r="A4" s="101" t="s">
        <v>378</v>
      </c>
      <c r="B4" s="92"/>
      <c r="C4" s="92"/>
      <c r="D4" s="92"/>
      <c r="E4" s="92"/>
      <c r="F4" s="92"/>
      <c r="G4" s="2"/>
      <c r="H4" s="62"/>
    </row>
    <row r="5" spans="1:18" ht="15" customHeight="1">
      <c r="A5" s="139" t="s">
        <v>0</v>
      </c>
      <c r="B5" s="92"/>
      <c r="C5" s="92"/>
      <c r="D5" s="92"/>
      <c r="E5" s="92"/>
      <c r="F5" s="92"/>
      <c r="H5" s="25"/>
    </row>
    <row r="6" spans="1:18" ht="15" customHeight="1">
      <c r="A6" s="94" t="s">
        <v>1</v>
      </c>
      <c r="B6" s="92"/>
      <c r="C6" s="92"/>
      <c r="D6" s="92"/>
      <c r="E6" s="92"/>
      <c r="F6" s="92"/>
      <c r="H6" s="30"/>
    </row>
    <row r="7" spans="1:18" ht="15" customHeight="1">
      <c r="A7" s="95" t="s">
        <v>2</v>
      </c>
      <c r="B7" s="92"/>
      <c r="C7" s="92"/>
      <c r="D7" s="92"/>
      <c r="E7" s="92"/>
      <c r="F7" s="92"/>
      <c r="H7" s="31"/>
    </row>
    <row r="8" spans="1:18" ht="15" customHeight="1">
      <c r="A8" s="114" t="s">
        <v>3</v>
      </c>
      <c r="B8" s="115">
        <v>2015</v>
      </c>
      <c r="C8" s="115">
        <v>2020</v>
      </c>
      <c r="D8" s="115">
        <v>2023</v>
      </c>
      <c r="E8" s="115">
        <v>2024</v>
      </c>
      <c r="F8" s="111" t="s">
        <v>4</v>
      </c>
    </row>
    <row r="9" spans="1:18" ht="15" customHeight="1">
      <c r="A9" s="306" t="s">
        <v>128</v>
      </c>
      <c r="B9" s="306"/>
      <c r="C9" s="306"/>
      <c r="D9" s="306"/>
      <c r="E9" s="306"/>
      <c r="F9" s="306"/>
    </row>
    <row r="10" spans="1:18" s="1" customFormat="1" ht="15" customHeight="1">
      <c r="A10" s="140" t="s">
        <v>165</v>
      </c>
      <c r="B10" s="141" t="s">
        <v>294</v>
      </c>
      <c r="C10" s="142">
        <v>3451</v>
      </c>
      <c r="D10" s="142" t="s">
        <v>365</v>
      </c>
      <c r="E10" s="142">
        <v>3840</v>
      </c>
      <c r="F10" s="143" t="s">
        <v>168</v>
      </c>
      <c r="G10" s="134"/>
      <c r="H10" s="184"/>
    </row>
    <row r="11" spans="1:18" s="1" customFormat="1" ht="15" customHeight="1">
      <c r="A11" s="140" t="s">
        <v>166</v>
      </c>
      <c r="B11" s="141" t="s">
        <v>294</v>
      </c>
      <c r="C11" s="142">
        <v>968</v>
      </c>
      <c r="D11" s="142" t="s">
        <v>366</v>
      </c>
      <c r="E11" s="142">
        <v>1031</v>
      </c>
      <c r="F11" s="143" t="s">
        <v>169</v>
      </c>
      <c r="G11" s="134"/>
      <c r="H11" s="31"/>
    </row>
    <row r="12" spans="1:18" s="1" customFormat="1" ht="15" customHeight="1">
      <c r="A12" s="140" t="s">
        <v>167</v>
      </c>
      <c r="B12" s="141" t="s">
        <v>294</v>
      </c>
      <c r="C12" s="32">
        <v>8833</v>
      </c>
      <c r="D12" s="32">
        <v>9161</v>
      </c>
      <c r="E12" s="32">
        <v>9280</v>
      </c>
      <c r="F12" s="143" t="s">
        <v>170</v>
      </c>
      <c r="G12" s="134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8" s="1" customFormat="1" ht="15" customHeight="1">
      <c r="A13" s="140" t="s">
        <v>335</v>
      </c>
      <c r="B13" s="191" t="s">
        <v>294</v>
      </c>
      <c r="C13" s="192" t="s">
        <v>317</v>
      </c>
      <c r="D13" s="142" t="s">
        <v>367</v>
      </c>
      <c r="E13" s="142">
        <v>2478</v>
      </c>
      <c r="F13" s="143" t="s">
        <v>336</v>
      </c>
      <c r="G13" s="195"/>
      <c r="H13" s="257"/>
      <c r="I13" s="256"/>
      <c r="J13" s="256"/>
      <c r="K13" s="256"/>
      <c r="L13" s="256"/>
      <c r="M13" s="256"/>
      <c r="N13" s="256"/>
      <c r="O13" s="256"/>
      <c r="P13" s="256"/>
      <c r="Q13" s="256"/>
      <c r="R13" s="256"/>
    </row>
    <row r="14" spans="1:18" s="1" customFormat="1" ht="15" customHeight="1">
      <c r="A14" s="11" t="s">
        <v>5</v>
      </c>
      <c r="B14" s="33">
        <v>483</v>
      </c>
      <c r="C14" s="142">
        <v>581</v>
      </c>
      <c r="D14" s="142">
        <v>586</v>
      </c>
      <c r="E14" s="142">
        <v>671</v>
      </c>
      <c r="F14" s="143" t="s">
        <v>6</v>
      </c>
      <c r="G14" s="189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</row>
    <row r="15" spans="1:18" s="1" customFormat="1" ht="15" customHeight="1">
      <c r="A15" s="11" t="s">
        <v>333</v>
      </c>
      <c r="B15" s="33">
        <v>774</v>
      </c>
      <c r="C15" s="142">
        <v>770</v>
      </c>
      <c r="D15" s="142">
        <v>802</v>
      </c>
      <c r="E15" s="142">
        <v>747</v>
      </c>
      <c r="F15" s="143" t="s">
        <v>334</v>
      </c>
      <c r="G15" s="189"/>
      <c r="H15" s="30"/>
    </row>
    <row r="16" spans="1:18" ht="15" customHeight="1">
      <c r="A16" s="307" t="s">
        <v>129</v>
      </c>
      <c r="B16" s="307"/>
      <c r="C16" s="307"/>
      <c r="D16" s="307"/>
      <c r="E16" s="307"/>
      <c r="F16" s="307"/>
      <c r="H16" s="30"/>
    </row>
    <row r="17" spans="1:15" s="1" customFormat="1" ht="15" customHeight="1">
      <c r="A17" s="140" t="s">
        <v>295</v>
      </c>
      <c r="B17" s="33">
        <v>576</v>
      </c>
      <c r="C17" s="33">
        <v>634</v>
      </c>
      <c r="D17" s="33">
        <v>670</v>
      </c>
      <c r="E17" s="33">
        <v>683</v>
      </c>
      <c r="F17" s="19" t="s">
        <v>120</v>
      </c>
      <c r="G17" s="8"/>
      <c r="H17" s="30"/>
    </row>
    <row r="18" spans="1:15" s="1" customFormat="1" ht="15" customHeight="1">
      <c r="A18" s="144" t="s">
        <v>192</v>
      </c>
      <c r="B18" s="33">
        <v>377</v>
      </c>
      <c r="C18" s="33">
        <v>450</v>
      </c>
      <c r="D18" s="33">
        <v>497</v>
      </c>
      <c r="E18" s="33">
        <v>510</v>
      </c>
      <c r="F18" s="113" t="s">
        <v>190</v>
      </c>
      <c r="H18" s="30"/>
    </row>
    <row r="19" spans="1:15" s="1" customFormat="1" ht="15" customHeight="1">
      <c r="A19" s="144" t="s">
        <v>193</v>
      </c>
      <c r="B19" s="33">
        <v>199</v>
      </c>
      <c r="C19" s="32">
        <v>184</v>
      </c>
      <c r="D19" s="32">
        <v>173</v>
      </c>
      <c r="E19" s="32">
        <v>173</v>
      </c>
      <c r="F19" s="113" t="s">
        <v>191</v>
      </c>
      <c r="H19" s="30"/>
    </row>
    <row r="20" spans="1:15" s="1" customFormat="1" ht="15" customHeight="1">
      <c r="A20" s="140" t="s">
        <v>435</v>
      </c>
      <c r="B20" s="33">
        <v>236</v>
      </c>
      <c r="C20" s="33">
        <v>174</v>
      </c>
      <c r="D20" s="33">
        <v>139</v>
      </c>
      <c r="E20" s="33">
        <v>134</v>
      </c>
      <c r="F20" s="19" t="s">
        <v>370</v>
      </c>
      <c r="G20" s="149"/>
      <c r="H20" s="149"/>
      <c r="I20" s="149"/>
      <c r="J20" s="149"/>
      <c r="K20" s="149"/>
      <c r="L20" s="149"/>
      <c r="M20" s="149"/>
      <c r="N20" s="149"/>
      <c r="O20" s="149"/>
    </row>
    <row r="21" spans="1:15" s="1" customFormat="1" ht="15" customHeight="1">
      <c r="A21" s="144" t="s">
        <v>192</v>
      </c>
      <c r="B21" s="33">
        <v>178</v>
      </c>
      <c r="C21" s="33">
        <v>137</v>
      </c>
      <c r="D21" s="33">
        <v>112</v>
      </c>
      <c r="E21" s="33">
        <v>109</v>
      </c>
      <c r="F21" s="113" t="s">
        <v>190</v>
      </c>
      <c r="G21" s="150"/>
      <c r="H21" s="150"/>
      <c r="I21" s="150"/>
      <c r="J21" s="150"/>
      <c r="K21" s="150"/>
      <c r="L21" s="150"/>
      <c r="M21" s="150"/>
      <c r="N21" s="150"/>
      <c r="O21" s="150"/>
    </row>
    <row r="22" spans="1:15" s="1" customFormat="1" ht="15" customHeight="1">
      <c r="A22" s="144" t="s">
        <v>193</v>
      </c>
      <c r="B22" s="33">
        <v>58</v>
      </c>
      <c r="C22" s="33">
        <v>37</v>
      </c>
      <c r="D22" s="33">
        <v>27</v>
      </c>
      <c r="E22" s="33">
        <v>25</v>
      </c>
      <c r="F22" s="113" t="s">
        <v>191</v>
      </c>
      <c r="H22" s="30"/>
    </row>
    <row r="23" spans="1:15" s="1" customFormat="1" ht="22.5">
      <c r="A23" s="140" t="s">
        <v>373</v>
      </c>
      <c r="B23" s="33">
        <v>9699.7000000000007</v>
      </c>
      <c r="C23" s="33">
        <v>8367.4</v>
      </c>
      <c r="D23" s="223">
        <v>10023.200000000001</v>
      </c>
      <c r="E23" s="223">
        <v>10229.1</v>
      </c>
      <c r="F23" s="19" t="s">
        <v>371</v>
      </c>
      <c r="H23" s="184"/>
    </row>
    <row r="24" spans="1:15" s="1" customFormat="1" ht="14.25">
      <c r="A24" s="144" t="s">
        <v>374</v>
      </c>
      <c r="B24" s="33">
        <v>8675.5</v>
      </c>
      <c r="C24" s="34">
        <v>7748</v>
      </c>
      <c r="D24" s="223">
        <v>9112.7999999999993</v>
      </c>
      <c r="E24" s="223">
        <v>9315.1</v>
      </c>
      <c r="F24" s="113" t="s">
        <v>372</v>
      </c>
      <c r="H24" s="30"/>
    </row>
    <row r="25" spans="1:15" s="1" customFormat="1" ht="15" customHeight="1">
      <c r="A25" s="145" t="s">
        <v>194</v>
      </c>
      <c r="B25" s="33"/>
      <c r="C25" s="33"/>
      <c r="D25" s="33"/>
      <c r="E25" s="33"/>
      <c r="F25" s="146" t="s">
        <v>195</v>
      </c>
      <c r="H25" s="30"/>
    </row>
    <row r="26" spans="1:15" s="1" customFormat="1" ht="15" customHeight="1">
      <c r="A26" s="147" t="s">
        <v>196</v>
      </c>
      <c r="B26" s="33">
        <v>5399.1</v>
      </c>
      <c r="C26" s="33">
        <v>5087.8999999999996</v>
      </c>
      <c r="D26" s="33">
        <v>5693.1</v>
      </c>
      <c r="E26" s="34">
        <v>5733</v>
      </c>
      <c r="F26" s="116" t="s">
        <v>198</v>
      </c>
      <c r="G26" s="135"/>
      <c r="H26" s="136"/>
      <c r="I26" s="5"/>
    </row>
    <row r="27" spans="1:15" s="1" customFormat="1" ht="15" customHeight="1">
      <c r="A27" s="147" t="s">
        <v>197</v>
      </c>
      <c r="B27" s="33">
        <v>3055.9</v>
      </c>
      <c r="C27" s="33">
        <v>2478.5</v>
      </c>
      <c r="D27" s="34">
        <v>3204.3</v>
      </c>
      <c r="E27" s="34">
        <v>3404.3</v>
      </c>
      <c r="F27" s="116" t="s">
        <v>199</v>
      </c>
      <c r="G27" s="5"/>
      <c r="H27" s="137"/>
      <c r="I27" s="5"/>
    </row>
    <row r="28" spans="1:15" s="1" customFormat="1" ht="15" customHeight="1">
      <c r="A28" s="144" t="s">
        <v>200</v>
      </c>
      <c r="B28" s="33">
        <v>1024.3</v>
      </c>
      <c r="C28" s="33">
        <v>619.5</v>
      </c>
      <c r="D28" s="223">
        <v>910.4</v>
      </c>
      <c r="E28" s="34">
        <v>914</v>
      </c>
      <c r="F28" s="117" t="s">
        <v>122</v>
      </c>
      <c r="G28" s="5"/>
      <c r="H28" s="137"/>
      <c r="I28" s="5"/>
    </row>
    <row r="29" spans="1:15" ht="15" customHeight="1">
      <c r="A29" s="307" t="s">
        <v>130</v>
      </c>
      <c r="B29" s="308"/>
      <c r="C29" s="308"/>
      <c r="D29" s="308"/>
      <c r="E29" s="308"/>
      <c r="F29" s="308"/>
      <c r="G29" s="135"/>
      <c r="H29" s="137"/>
      <c r="I29" s="7"/>
    </row>
    <row r="30" spans="1:15" s="1" customFormat="1" ht="15" customHeight="1">
      <c r="A30" s="140" t="s">
        <v>7</v>
      </c>
      <c r="B30" s="33">
        <v>25</v>
      </c>
      <c r="C30" s="33">
        <v>24</v>
      </c>
      <c r="D30" s="33">
        <v>24</v>
      </c>
      <c r="E30" s="33">
        <v>25</v>
      </c>
      <c r="F30" s="143" t="s">
        <v>8</v>
      </c>
      <c r="G30" s="7"/>
      <c r="H30" s="184"/>
      <c r="I30" s="5"/>
    </row>
    <row r="31" spans="1:15" s="1" customFormat="1" ht="15" customHeight="1">
      <c r="A31" s="140" t="s">
        <v>9</v>
      </c>
      <c r="B31" s="33">
        <v>6313</v>
      </c>
      <c r="C31" s="33">
        <v>5404</v>
      </c>
      <c r="D31" s="33">
        <v>5218</v>
      </c>
      <c r="E31" s="33">
        <v>5307</v>
      </c>
      <c r="F31" s="143" t="s">
        <v>10</v>
      </c>
      <c r="G31" s="7"/>
      <c r="H31" s="136"/>
      <c r="I31" s="5"/>
    </row>
    <row r="32" spans="1:15" s="1" customFormat="1" ht="15" customHeight="1">
      <c r="A32" s="140" t="s">
        <v>375</v>
      </c>
      <c r="B32" s="34"/>
      <c r="C32" s="33"/>
      <c r="D32" s="33"/>
      <c r="E32" s="33"/>
      <c r="F32" s="143" t="s">
        <v>368</v>
      </c>
      <c r="G32" s="5"/>
      <c r="H32" s="136"/>
      <c r="I32" s="5"/>
    </row>
    <row r="33" spans="1:9" s="1" customFormat="1" ht="15" customHeight="1">
      <c r="A33" s="144" t="s">
        <v>201</v>
      </c>
      <c r="B33" s="187">
        <v>2276</v>
      </c>
      <c r="C33" s="187">
        <v>1626</v>
      </c>
      <c r="D33" s="187">
        <v>2314.9874071517152</v>
      </c>
      <c r="E33" s="187">
        <v>2458.9832682860979</v>
      </c>
      <c r="F33" s="148" t="s">
        <v>202</v>
      </c>
      <c r="G33" s="138"/>
      <c r="H33" s="5"/>
      <c r="I33" s="5"/>
    </row>
    <row r="34" spans="1:9" s="1" customFormat="1" ht="15" customHeight="1">
      <c r="A34" s="144" t="s">
        <v>376</v>
      </c>
      <c r="B34" s="35">
        <v>45.3</v>
      </c>
      <c r="C34" s="34">
        <v>36.4</v>
      </c>
      <c r="D34" s="34">
        <v>51.8</v>
      </c>
      <c r="E34" s="34">
        <v>52.8</v>
      </c>
      <c r="F34" s="148" t="s">
        <v>369</v>
      </c>
    </row>
    <row r="35" spans="1:9" s="1" customFormat="1" ht="9.9499999999999993" customHeight="1">
      <c r="A35" s="144"/>
      <c r="B35" s="224"/>
      <c r="C35" s="225"/>
      <c r="D35" s="225"/>
      <c r="E35" s="225"/>
      <c r="F35" s="49"/>
    </row>
    <row r="36" spans="1:9" ht="72" customHeight="1">
      <c r="A36" s="309" t="s">
        <v>404</v>
      </c>
      <c r="B36" s="309"/>
      <c r="C36" s="309"/>
      <c r="D36" s="309"/>
      <c r="E36" s="309"/>
      <c r="F36" s="309"/>
      <c r="G36" s="4"/>
    </row>
    <row r="37" spans="1:9" s="57" customFormat="1" ht="15" customHeight="1">
      <c r="A37" s="291" t="s">
        <v>181</v>
      </c>
      <c r="B37" s="291"/>
      <c r="C37" s="291"/>
      <c r="D37" s="291"/>
      <c r="E37" s="291"/>
      <c r="F37" s="291"/>
    </row>
    <row r="38" spans="1:9" ht="72" customHeight="1">
      <c r="A38" s="305" t="s">
        <v>405</v>
      </c>
      <c r="B38" s="305"/>
      <c r="C38" s="305"/>
      <c r="D38" s="305"/>
      <c r="E38" s="305"/>
      <c r="F38" s="305"/>
    </row>
    <row r="39" spans="1:9" s="57" customFormat="1" ht="15" customHeight="1">
      <c r="A39" s="190" t="s">
        <v>337</v>
      </c>
      <c r="B39" s="190"/>
      <c r="C39" s="190"/>
      <c r="D39" s="190"/>
      <c r="E39" s="190"/>
      <c r="F39" s="190"/>
      <c r="G39" s="105"/>
    </row>
  </sheetData>
  <mergeCells count="5">
    <mergeCell ref="A38:F38"/>
    <mergeCell ref="A9:F9"/>
    <mergeCell ref="A16:F16"/>
    <mergeCell ref="A29:F29"/>
    <mergeCell ref="A36:F36"/>
  </mergeCells>
  <hyperlinks>
    <hyperlink ref="H1" location="'Spis tablic List of tables'!A1" tooltip="Powrót do spisu tablic" display="Powrót do spisu tablic" xr:uid="{B6C445E1-32D9-4205-92C4-B7727239D1B1}"/>
    <hyperlink ref="H2" location="'Spis tablic List of tables'!A1" tooltip="Return to list of tables" display="Return to list of tables" xr:uid="{79F6F618-668C-4144-8294-0491295D2281}"/>
  </hyperlinks>
  <pageMargins left="0.19685039370078741" right="0.19685039370078741" top="0.19685039370078741" bottom="0.19685039370078741" header="0.31496062992125984" footer="0.31496062992125984"/>
  <pageSetup paperSize="9" scale="4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5"/>
  <sheetViews>
    <sheetView zoomScaleNormal="100" workbookViewId="0"/>
  </sheetViews>
  <sheetFormatPr defaultColWidth="8.85546875" defaultRowHeight="15" customHeight="1"/>
  <cols>
    <col min="1" max="1" width="33.7109375" style="2" customWidth="1"/>
    <col min="2" max="4" width="10.7109375" style="2" customWidth="1"/>
    <col min="5" max="5" width="33.7109375" style="2" customWidth="1"/>
    <col min="6" max="6" width="16.7109375" style="2" customWidth="1"/>
    <col min="7" max="7" width="19.42578125" style="2" customWidth="1"/>
    <col min="8" max="8" width="10.85546875" style="2" customWidth="1"/>
    <col min="9" max="16384" width="8.85546875" style="2"/>
  </cols>
  <sheetData>
    <row r="1" spans="1:16" s="1" customFormat="1" ht="15" customHeight="1">
      <c r="A1" s="96" t="s">
        <v>379</v>
      </c>
      <c r="B1" s="58"/>
      <c r="C1" s="58"/>
      <c r="D1" s="58"/>
      <c r="E1" s="58"/>
      <c r="G1" s="216" t="s">
        <v>283</v>
      </c>
      <c r="H1" s="8"/>
    </row>
    <row r="2" spans="1:16" s="12" customFormat="1" ht="15" customHeight="1">
      <c r="A2" s="97" t="s">
        <v>49</v>
      </c>
      <c r="B2" s="108"/>
      <c r="C2" s="108"/>
      <c r="D2" s="108"/>
      <c r="E2" s="108"/>
      <c r="G2" s="215" t="s">
        <v>284</v>
      </c>
    </row>
    <row r="3" spans="1:16" s="1" customFormat="1" ht="15" customHeight="1">
      <c r="A3" s="94" t="s">
        <v>172</v>
      </c>
      <c r="B3" s="58"/>
      <c r="C3" s="58"/>
      <c r="D3" s="58"/>
      <c r="E3" s="58"/>
      <c r="G3" s="62"/>
    </row>
    <row r="4" spans="1:16" s="12" customFormat="1" ht="15" customHeight="1">
      <c r="A4" s="95" t="s">
        <v>93</v>
      </c>
      <c r="B4" s="108"/>
      <c r="C4" s="108"/>
      <c r="D4" s="108"/>
      <c r="E4" s="108"/>
      <c r="G4" s="217"/>
    </row>
    <row r="5" spans="1:16" ht="15" customHeight="1">
      <c r="A5" s="155" t="s">
        <v>3</v>
      </c>
      <c r="B5" s="156" t="s">
        <v>282</v>
      </c>
      <c r="C5" s="156" t="s">
        <v>406</v>
      </c>
      <c r="D5" s="156">
        <v>2024</v>
      </c>
      <c r="E5" s="111" t="s">
        <v>4</v>
      </c>
      <c r="H5" s="65"/>
    </row>
    <row r="6" spans="1:16" s="1" customFormat="1" ht="15" customHeight="1">
      <c r="A6" s="157" t="s">
        <v>318</v>
      </c>
      <c r="B6" s="99">
        <v>2419</v>
      </c>
      <c r="C6" s="158">
        <v>2492</v>
      </c>
      <c r="D6" s="158">
        <v>2569</v>
      </c>
      <c r="E6" s="112" t="s">
        <v>102</v>
      </c>
      <c r="F6" s="184"/>
      <c r="H6" s="67"/>
    </row>
    <row r="7" spans="1:16" s="1" customFormat="1" ht="15" customHeight="1">
      <c r="A7" s="144" t="s">
        <v>203</v>
      </c>
      <c r="B7" s="27"/>
      <c r="C7" s="73"/>
      <c r="D7" s="73"/>
      <c r="E7" s="113" t="s">
        <v>204</v>
      </c>
      <c r="G7" s="290"/>
      <c r="H7" s="290"/>
    </row>
    <row r="8" spans="1:16" s="1" customFormat="1" ht="15" customHeight="1">
      <c r="A8" s="159" t="s">
        <v>160</v>
      </c>
      <c r="B8" s="27">
        <v>126</v>
      </c>
      <c r="C8" s="73">
        <v>135</v>
      </c>
      <c r="D8" s="73">
        <v>135</v>
      </c>
      <c r="E8" s="19" t="s">
        <v>189</v>
      </c>
      <c r="F8" s="257"/>
      <c r="G8" s="256"/>
      <c r="H8" s="256"/>
      <c r="I8" s="256"/>
      <c r="J8" s="256"/>
      <c r="K8" s="256"/>
      <c r="L8" s="256"/>
      <c r="M8" s="256"/>
      <c r="N8" s="256"/>
      <c r="O8" s="256"/>
      <c r="P8" s="256"/>
    </row>
    <row r="9" spans="1:16" s="1" customFormat="1" ht="15" customHeight="1">
      <c r="A9" s="159" t="s">
        <v>407</v>
      </c>
      <c r="B9" s="27">
        <v>363</v>
      </c>
      <c r="C9" s="73">
        <v>365</v>
      </c>
      <c r="D9" s="73">
        <v>367</v>
      </c>
      <c r="E9" s="19" t="s">
        <v>415</v>
      </c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</row>
    <row r="10" spans="1:16" s="1" customFormat="1" ht="15" customHeight="1">
      <c r="A10" s="159" t="s">
        <v>161</v>
      </c>
      <c r="B10" s="27">
        <v>88</v>
      </c>
      <c r="C10" s="73">
        <v>86</v>
      </c>
      <c r="D10" s="73">
        <v>85</v>
      </c>
      <c r="E10" s="19" t="s">
        <v>11</v>
      </c>
      <c r="F10" s="62"/>
      <c r="G10" s="290"/>
      <c r="H10" s="290"/>
    </row>
    <row r="11" spans="1:16" s="1" customFormat="1" ht="15" customHeight="1">
      <c r="A11" s="159" t="s">
        <v>162</v>
      </c>
      <c r="B11" s="27">
        <v>513</v>
      </c>
      <c r="C11" s="73">
        <v>515</v>
      </c>
      <c r="D11" s="73">
        <v>538</v>
      </c>
      <c r="E11" s="19" t="s">
        <v>13</v>
      </c>
      <c r="F11" s="62"/>
      <c r="G11" s="2"/>
      <c r="H11" s="2"/>
    </row>
    <row r="12" spans="1:16" s="1" customFormat="1" ht="15" customHeight="1">
      <c r="A12" s="159" t="s">
        <v>408</v>
      </c>
      <c r="B12" s="27">
        <v>36</v>
      </c>
      <c r="C12" s="73">
        <v>47</v>
      </c>
      <c r="D12" s="73">
        <v>45</v>
      </c>
      <c r="E12" s="19" t="s">
        <v>416</v>
      </c>
      <c r="F12" s="184"/>
      <c r="G12" s="2"/>
      <c r="H12" s="2"/>
    </row>
    <row r="13" spans="1:16" s="1" customFormat="1" ht="15" customHeight="1">
      <c r="A13" s="159" t="s">
        <v>409</v>
      </c>
      <c r="B13" s="27">
        <v>153</v>
      </c>
      <c r="C13" s="73">
        <v>166</v>
      </c>
      <c r="D13" s="73">
        <v>168</v>
      </c>
      <c r="E13" s="19" t="s">
        <v>417</v>
      </c>
      <c r="F13" s="184"/>
      <c r="G13" s="2"/>
      <c r="H13" s="2"/>
    </row>
    <row r="14" spans="1:16" s="1" customFormat="1" ht="15" customHeight="1">
      <c r="A14" s="159" t="s">
        <v>163</v>
      </c>
      <c r="B14" s="27">
        <v>323</v>
      </c>
      <c r="C14" s="73">
        <v>322</v>
      </c>
      <c r="D14" s="73">
        <v>329</v>
      </c>
      <c r="E14" s="19" t="s">
        <v>14</v>
      </c>
      <c r="F14" s="62"/>
      <c r="G14" s="2"/>
      <c r="H14" s="2"/>
    </row>
    <row r="15" spans="1:16" s="1" customFormat="1" ht="15" customHeight="1">
      <c r="A15" s="159" t="s">
        <v>410</v>
      </c>
      <c r="B15" s="27">
        <v>115</v>
      </c>
      <c r="C15" s="73">
        <v>121</v>
      </c>
      <c r="D15" s="73">
        <v>124</v>
      </c>
      <c r="E15" s="19" t="s">
        <v>418</v>
      </c>
      <c r="F15" s="184"/>
      <c r="G15" s="2"/>
      <c r="H15" s="2"/>
    </row>
    <row r="16" spans="1:16" s="1" customFormat="1" ht="15" customHeight="1">
      <c r="A16" s="159" t="s">
        <v>164</v>
      </c>
      <c r="B16" s="27">
        <v>83</v>
      </c>
      <c r="C16" s="73">
        <v>87</v>
      </c>
      <c r="D16" s="73">
        <v>96</v>
      </c>
      <c r="E16" s="19" t="s">
        <v>15</v>
      </c>
      <c r="F16" s="62"/>
      <c r="G16" s="2"/>
      <c r="H16" s="2"/>
    </row>
    <row r="17" spans="1:10" s="1" customFormat="1" ht="15" customHeight="1">
      <c r="A17" s="159" t="s">
        <v>411</v>
      </c>
      <c r="B17" s="27">
        <v>23</v>
      </c>
      <c r="C17" s="73">
        <v>27</v>
      </c>
      <c r="D17" s="73">
        <v>32</v>
      </c>
      <c r="E17" s="19" t="s">
        <v>419</v>
      </c>
      <c r="F17" s="62"/>
      <c r="G17" s="2"/>
      <c r="H17" s="2"/>
    </row>
    <row r="18" spans="1:10" s="1" customFormat="1" ht="15" customHeight="1">
      <c r="A18" s="159" t="s">
        <v>412</v>
      </c>
      <c r="B18" s="27">
        <v>44</v>
      </c>
      <c r="C18" s="73">
        <v>51</v>
      </c>
      <c r="D18" s="73">
        <v>52</v>
      </c>
      <c r="E18" s="19" t="s">
        <v>420</v>
      </c>
      <c r="F18" s="194"/>
      <c r="G18" s="2"/>
      <c r="H18" s="2"/>
    </row>
    <row r="19" spans="1:10" s="1" customFormat="1" ht="15" customHeight="1">
      <c r="A19" s="140" t="s">
        <v>315</v>
      </c>
      <c r="B19" s="27">
        <v>152</v>
      </c>
      <c r="C19" s="73">
        <v>155</v>
      </c>
      <c r="D19" s="73">
        <v>158</v>
      </c>
      <c r="E19" s="19" t="s">
        <v>16</v>
      </c>
      <c r="F19" s="62"/>
      <c r="G19" s="2"/>
      <c r="H19" s="2"/>
    </row>
    <row r="20" spans="1:10" s="1" customFormat="1" ht="15" customHeight="1">
      <c r="A20" s="140" t="s">
        <v>17</v>
      </c>
      <c r="B20" s="27">
        <v>149</v>
      </c>
      <c r="C20" s="73">
        <v>163</v>
      </c>
      <c r="D20" s="73">
        <v>164</v>
      </c>
      <c r="E20" s="19" t="s">
        <v>18</v>
      </c>
      <c r="F20" s="62"/>
      <c r="G20" s="2"/>
      <c r="H20" s="2"/>
    </row>
    <row r="21" spans="1:10" s="1" customFormat="1" ht="15" customHeight="1">
      <c r="A21" s="140" t="s">
        <v>413</v>
      </c>
      <c r="B21" s="27">
        <v>99</v>
      </c>
      <c r="C21" s="73">
        <v>103</v>
      </c>
      <c r="D21" s="73">
        <v>108</v>
      </c>
      <c r="E21" s="19" t="s">
        <v>421</v>
      </c>
      <c r="F21" s="62"/>
      <c r="G21" s="2"/>
      <c r="H21" s="2"/>
    </row>
    <row r="22" spans="1:10" s="1" customFormat="1" ht="12">
      <c r="A22" s="140" t="s">
        <v>414</v>
      </c>
      <c r="B22" s="27">
        <v>119</v>
      </c>
      <c r="C22" s="73">
        <v>129</v>
      </c>
      <c r="D22" s="73">
        <v>136</v>
      </c>
      <c r="E22" s="19" t="s">
        <v>422</v>
      </c>
      <c r="F22" s="196"/>
      <c r="H22" s="2"/>
    </row>
    <row r="23" spans="1:10" s="1" customFormat="1" ht="9.9499999999999993" customHeight="1">
      <c r="A23" s="140"/>
      <c r="B23" s="226"/>
      <c r="C23" s="226"/>
      <c r="D23" s="226"/>
      <c r="E23" s="19"/>
      <c r="F23" s="196"/>
      <c r="H23" s="2"/>
    </row>
    <row r="24" spans="1:10" ht="60" customHeight="1">
      <c r="A24" s="310" t="s">
        <v>423</v>
      </c>
      <c r="B24" s="310"/>
      <c r="C24" s="310"/>
      <c r="D24" s="310"/>
      <c r="E24" s="310"/>
      <c r="F24" s="310"/>
      <c r="G24" s="193"/>
      <c r="H24" s="193"/>
      <c r="I24" s="194"/>
      <c r="J24" s="193"/>
    </row>
    <row r="25" spans="1:10" s="57" customFormat="1" ht="24.75" customHeight="1">
      <c r="A25" s="311" t="s">
        <v>328</v>
      </c>
      <c r="B25" s="311"/>
      <c r="C25" s="311"/>
      <c r="D25" s="311"/>
      <c r="E25" s="311"/>
      <c r="F25" s="311"/>
      <c r="I25" s="195"/>
    </row>
    <row r="26" spans="1:10" s="29" customFormat="1" ht="48" customHeight="1">
      <c r="A26" s="312" t="s">
        <v>424</v>
      </c>
      <c r="B26" s="312"/>
      <c r="C26" s="312"/>
      <c r="D26" s="312"/>
      <c r="E26" s="312"/>
      <c r="F26" s="312"/>
      <c r="I26" s="300"/>
    </row>
    <row r="27" spans="1:10" s="29" customFormat="1" ht="22.5" customHeight="1">
      <c r="A27" s="313" t="s">
        <v>345</v>
      </c>
      <c r="B27" s="313"/>
      <c r="C27" s="313"/>
      <c r="D27" s="313"/>
      <c r="E27" s="313"/>
      <c r="F27" s="313"/>
      <c r="I27" s="301"/>
    </row>
    <row r="28" spans="1:10" ht="15" customHeight="1">
      <c r="A28" s="20"/>
      <c r="B28" s="132"/>
      <c r="C28" s="132"/>
      <c r="D28" s="132"/>
      <c r="E28" s="20"/>
    </row>
    <row r="29" spans="1:10" ht="15" customHeight="1">
      <c r="A29"/>
      <c r="B29" s="132"/>
      <c r="C29" s="186"/>
      <c r="D29" s="186"/>
      <c r="E29" s="131"/>
    </row>
    <row r="30" spans="1:10" ht="15" customHeight="1">
      <c r="A30"/>
    </row>
    <row r="31" spans="1:10" ht="15" customHeight="1">
      <c r="A31"/>
    </row>
    <row r="32" spans="1:10" ht="15" customHeight="1">
      <c r="A32"/>
    </row>
    <row r="33" spans="1:2" ht="15" customHeight="1">
      <c r="A33"/>
      <c r="B33" s="7"/>
    </row>
    <row r="34" spans="1:2" ht="15" customHeight="1">
      <c r="A34"/>
      <c r="B34" s="7"/>
    </row>
    <row r="35" spans="1:2" ht="15" customHeight="1">
      <c r="A35"/>
      <c r="B35" s="7"/>
    </row>
  </sheetData>
  <mergeCells count="4">
    <mergeCell ref="A24:F24"/>
    <mergeCell ref="A25:F25"/>
    <mergeCell ref="A26:F26"/>
    <mergeCell ref="A27:F27"/>
  </mergeCells>
  <hyperlinks>
    <hyperlink ref="G1" location="'Spis tablic List of tables'!A1" tooltip="Powrót do spisu tablic" display="Powrót do spisu tablic" xr:uid="{9115E958-14C0-4703-9ABF-612039548421}"/>
    <hyperlink ref="G2" location="'Spis tablic List of tables'!A1" tooltip="Return to list of tables" display="Return to list of tables" xr:uid="{1F60628D-FD51-4A03-9E2F-60A86D1258E8}"/>
  </hyperlinks>
  <pageMargins left="0.19685039370078741" right="0.19685039370078741" top="0.19685039370078741" bottom="0.19685039370078741" header="0.31496062992125984" footer="0.31496062992125984"/>
  <pageSetup paperSize="9" scale="63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zoomScaleNormal="100" workbookViewId="0"/>
  </sheetViews>
  <sheetFormatPr defaultColWidth="9.14062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10.140625" style="2" customWidth="1"/>
    <col min="8" max="8" width="20.42578125" style="2" customWidth="1"/>
    <col min="9" max="16384" width="9.140625" style="2"/>
  </cols>
  <sheetData>
    <row r="1" spans="1:8" s="1" customFormat="1" ht="15" customHeight="1">
      <c r="A1" s="101" t="s">
        <v>380</v>
      </c>
      <c r="B1" s="58"/>
      <c r="C1" s="58"/>
      <c r="D1" s="58"/>
      <c r="E1" s="58"/>
      <c r="F1" s="58"/>
      <c r="H1" s="216" t="s">
        <v>283</v>
      </c>
    </row>
    <row r="2" spans="1:8" s="12" customFormat="1" ht="15" customHeight="1">
      <c r="A2" s="94" t="s">
        <v>117</v>
      </c>
      <c r="B2" s="108"/>
      <c r="C2" s="108"/>
      <c r="D2" s="108"/>
      <c r="E2" s="108"/>
      <c r="F2" s="108"/>
      <c r="H2" s="215" t="s">
        <v>284</v>
      </c>
    </row>
    <row r="3" spans="1:8" ht="15" customHeight="1">
      <c r="A3" s="114" t="s">
        <v>3</v>
      </c>
      <c r="B3" s="160" t="s">
        <v>281</v>
      </c>
      <c r="C3" s="115" t="s">
        <v>282</v>
      </c>
      <c r="D3" s="115">
        <v>2023</v>
      </c>
      <c r="E3" s="115">
        <v>2024</v>
      </c>
      <c r="F3" s="111" t="s">
        <v>4</v>
      </c>
      <c r="G3" s="57"/>
      <c r="H3" s="1"/>
    </row>
    <row r="4" spans="1:8" s="1" customFormat="1" ht="15" customHeight="1">
      <c r="A4" s="161" t="s">
        <v>131</v>
      </c>
      <c r="B4" s="162">
        <v>296.39999999999998</v>
      </c>
      <c r="C4" s="37">
        <v>203.3</v>
      </c>
      <c r="D4" s="163">
        <v>293</v>
      </c>
      <c r="E4" s="163">
        <v>304.60000000000002</v>
      </c>
      <c r="F4" s="112" t="s">
        <v>292</v>
      </c>
      <c r="G4" s="58"/>
      <c r="H4" s="184"/>
    </row>
    <row r="5" spans="1:8" s="1" customFormat="1" ht="15" customHeight="1">
      <c r="A5" s="161" t="s">
        <v>19</v>
      </c>
      <c r="B5" s="36">
        <v>5.3</v>
      </c>
      <c r="C5" s="37">
        <v>5.4</v>
      </c>
      <c r="D5" s="37">
        <v>4.8</v>
      </c>
      <c r="E5" s="37">
        <v>4.9000000000000004</v>
      </c>
      <c r="F5" s="112" t="s">
        <v>20</v>
      </c>
      <c r="G5" s="58"/>
    </row>
    <row r="6" spans="1:8" s="1" customFormat="1" ht="15" customHeight="1">
      <c r="A6" s="161" t="s">
        <v>132</v>
      </c>
      <c r="B6" s="162">
        <v>6313</v>
      </c>
      <c r="C6" s="37">
        <v>5404</v>
      </c>
      <c r="D6" s="37">
        <v>5218</v>
      </c>
      <c r="E6" s="37">
        <v>5307</v>
      </c>
      <c r="F6" s="112" t="s">
        <v>293</v>
      </c>
      <c r="G6" s="58"/>
    </row>
    <row r="7" spans="1:8" s="1" customFormat="1" ht="15" customHeight="1">
      <c r="A7" s="46" t="s">
        <v>205</v>
      </c>
      <c r="B7" s="33"/>
      <c r="C7" s="32"/>
      <c r="D7" s="32"/>
      <c r="E7" s="32"/>
      <c r="F7" s="113" t="s">
        <v>206</v>
      </c>
      <c r="G7" s="58"/>
    </row>
    <row r="8" spans="1:8" s="1" customFormat="1" ht="15" customHeight="1">
      <c r="A8" s="11" t="s">
        <v>12</v>
      </c>
      <c r="B8" s="33">
        <v>909</v>
      </c>
      <c r="C8" s="32">
        <v>766</v>
      </c>
      <c r="D8" s="32">
        <v>732</v>
      </c>
      <c r="E8" s="32">
        <v>709</v>
      </c>
      <c r="F8" s="19" t="s">
        <v>13</v>
      </c>
      <c r="G8" s="58"/>
    </row>
    <row r="9" spans="1:8" s="1" customFormat="1" ht="15" customHeight="1">
      <c r="A9" s="153" t="s">
        <v>133</v>
      </c>
      <c r="B9" s="33">
        <v>320</v>
      </c>
      <c r="C9" s="32">
        <v>275</v>
      </c>
      <c r="D9" s="32">
        <v>273</v>
      </c>
      <c r="E9" s="32">
        <v>273</v>
      </c>
      <c r="F9" s="117" t="s">
        <v>134</v>
      </c>
      <c r="G9" s="58"/>
    </row>
    <row r="10" spans="1:8" s="1" customFormat="1" ht="15" customHeight="1">
      <c r="A10" s="11" t="s">
        <v>21</v>
      </c>
      <c r="B10" s="33">
        <v>1531</v>
      </c>
      <c r="C10" s="32">
        <v>1287</v>
      </c>
      <c r="D10" s="32">
        <v>1250</v>
      </c>
      <c r="E10" s="32">
        <v>1271</v>
      </c>
      <c r="F10" s="19" t="s">
        <v>22</v>
      </c>
      <c r="G10" s="58"/>
    </row>
    <row r="11" spans="1:8" s="1" customFormat="1" ht="15" customHeight="1">
      <c r="A11" s="11" t="s">
        <v>23</v>
      </c>
      <c r="B11" s="33">
        <v>397</v>
      </c>
      <c r="C11" s="32">
        <v>293</v>
      </c>
      <c r="D11" s="32">
        <v>253</v>
      </c>
      <c r="E11" s="32">
        <v>253</v>
      </c>
      <c r="F11" s="19" t="s">
        <v>24</v>
      </c>
      <c r="G11" s="58"/>
    </row>
    <row r="12" spans="1:8" s="1" customFormat="1" ht="15" customHeight="1">
      <c r="A12" s="11" t="s">
        <v>25</v>
      </c>
      <c r="B12" s="33">
        <v>610</v>
      </c>
      <c r="C12" s="32">
        <v>492</v>
      </c>
      <c r="D12" s="32">
        <v>453</v>
      </c>
      <c r="E12" s="32">
        <v>427</v>
      </c>
      <c r="F12" s="19" t="s">
        <v>26</v>
      </c>
      <c r="G12" s="58"/>
    </row>
    <row r="13" spans="1:8" s="1" customFormat="1" ht="15" customHeight="1">
      <c r="A13" s="11" t="s">
        <v>27</v>
      </c>
      <c r="B13" s="33">
        <v>189</v>
      </c>
      <c r="C13" s="32">
        <v>141</v>
      </c>
      <c r="D13" s="32">
        <v>140</v>
      </c>
      <c r="E13" s="32">
        <v>119</v>
      </c>
      <c r="F13" s="19" t="s">
        <v>28</v>
      </c>
      <c r="G13" s="58"/>
    </row>
    <row r="14" spans="1:8" s="1" customFormat="1" ht="15" customHeight="1">
      <c r="A14" s="11" t="s">
        <v>135</v>
      </c>
      <c r="B14" s="33">
        <v>116</v>
      </c>
      <c r="C14" s="32">
        <v>131</v>
      </c>
      <c r="D14" s="32">
        <v>128</v>
      </c>
      <c r="E14" s="32">
        <v>129</v>
      </c>
      <c r="F14" s="19" t="s">
        <v>136</v>
      </c>
      <c r="G14" s="58"/>
    </row>
    <row r="15" spans="1:8" s="1" customFormat="1" ht="15" customHeight="1">
      <c r="A15" s="11" t="s">
        <v>29</v>
      </c>
      <c r="B15" s="33">
        <v>112</v>
      </c>
      <c r="C15" s="32">
        <v>76</v>
      </c>
      <c r="D15" s="32">
        <v>67</v>
      </c>
      <c r="E15" s="32">
        <v>67</v>
      </c>
      <c r="F15" s="19" t="s">
        <v>30</v>
      </c>
      <c r="G15" s="58"/>
    </row>
    <row r="16" spans="1:8" s="1" customFormat="1" ht="15" customHeight="1">
      <c r="A16" s="11" t="s">
        <v>31</v>
      </c>
      <c r="B16" s="33">
        <v>239</v>
      </c>
      <c r="C16" s="32">
        <v>202</v>
      </c>
      <c r="D16" s="32">
        <v>221</v>
      </c>
      <c r="E16" s="32">
        <v>221</v>
      </c>
      <c r="F16" s="19" t="s">
        <v>32</v>
      </c>
      <c r="G16" s="58"/>
    </row>
    <row r="17" spans="1:8" s="1" customFormat="1" ht="15" customHeight="1">
      <c r="A17" s="11" t="s">
        <v>33</v>
      </c>
      <c r="B17" s="33">
        <v>33</v>
      </c>
      <c r="C17" s="32">
        <v>30</v>
      </c>
      <c r="D17" s="32">
        <v>30</v>
      </c>
      <c r="E17" s="32">
        <v>30</v>
      </c>
      <c r="F17" s="19" t="s">
        <v>174</v>
      </c>
      <c r="G17" s="58"/>
    </row>
    <row r="18" spans="1:8" s="1" customFormat="1" ht="15" customHeight="1">
      <c r="A18" s="11" t="s">
        <v>34</v>
      </c>
      <c r="B18" s="33">
        <v>302</v>
      </c>
      <c r="C18" s="32">
        <v>289</v>
      </c>
      <c r="D18" s="32">
        <v>287</v>
      </c>
      <c r="E18" s="32">
        <v>287</v>
      </c>
      <c r="F18" s="19" t="s">
        <v>35</v>
      </c>
      <c r="G18" s="58"/>
    </row>
    <row r="19" spans="1:8" s="1" customFormat="1" ht="15" customHeight="1">
      <c r="A19" s="11" t="s">
        <v>36</v>
      </c>
      <c r="B19" s="33">
        <v>60</v>
      </c>
      <c r="C19" s="32">
        <v>62</v>
      </c>
      <c r="D19" s="32">
        <v>60</v>
      </c>
      <c r="E19" s="32">
        <v>80</v>
      </c>
      <c r="F19" s="19" t="s">
        <v>37</v>
      </c>
      <c r="G19" s="58"/>
    </row>
    <row r="20" spans="1:8" s="1" customFormat="1" ht="9.9499999999999993" customHeight="1">
      <c r="A20" s="11"/>
      <c r="B20" s="227"/>
      <c r="C20" s="228"/>
      <c r="D20" s="228"/>
      <c r="E20" s="228"/>
      <c r="F20" s="19"/>
      <c r="G20" s="58"/>
    </row>
    <row r="21" spans="1:8" ht="20.100000000000001" customHeight="1">
      <c r="A21" s="58" t="s">
        <v>178</v>
      </c>
      <c r="B21" s="132"/>
      <c r="C21" s="132"/>
      <c r="D21" s="132"/>
      <c r="E21" s="132"/>
      <c r="F21" s="132"/>
      <c r="G21" s="57"/>
    </row>
    <row r="22" spans="1:8" ht="15" customHeight="1">
      <c r="A22" s="198" t="s">
        <v>330</v>
      </c>
      <c r="B22" s="58"/>
      <c r="C22" s="58"/>
      <c r="D22" s="58"/>
      <c r="E22" s="58"/>
      <c r="F22" s="58"/>
      <c r="H22" s="4"/>
    </row>
    <row r="23" spans="1:8" ht="20.100000000000001" customHeight="1">
      <c r="A23" s="164" t="s">
        <v>179</v>
      </c>
      <c r="B23" s="164"/>
      <c r="C23" s="164"/>
      <c r="D23" s="164"/>
      <c r="E23" s="164"/>
      <c r="F23" s="164"/>
      <c r="H23" s="4"/>
    </row>
    <row r="24" spans="1:8" ht="15" customHeight="1">
      <c r="A24" s="164" t="s">
        <v>329</v>
      </c>
      <c r="B24" s="164"/>
      <c r="C24" s="164"/>
      <c r="D24" s="164"/>
      <c r="E24" s="164"/>
      <c r="F24" s="164"/>
      <c r="H24" s="4"/>
    </row>
  </sheetData>
  <hyperlinks>
    <hyperlink ref="H1" location="'Spis tablic List of tables'!A1" tooltip="Powrót do spisu tablic" display="Powrót do spisu tablic" xr:uid="{3FDA8834-F7C6-42B4-8ABD-78F9A8DD10D8}"/>
    <hyperlink ref="H2" location="'Spis tablic List of tables'!A1" tooltip="Return to list of tables" display="Return to list of tables" xr:uid="{A9FFD21A-75E1-4543-A1AF-CED7043E05EB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zoomScaleNormal="100" workbookViewId="0"/>
  </sheetViews>
  <sheetFormatPr defaultColWidth="9.14062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9.7109375" style="2" customWidth="1"/>
    <col min="8" max="8" width="20.85546875" style="2" customWidth="1"/>
    <col min="9" max="9" width="9.7109375" style="2" customWidth="1"/>
    <col min="10" max="16384" width="9.140625" style="2"/>
  </cols>
  <sheetData>
    <row r="1" spans="1:9" s="1" customFormat="1" ht="15" customHeight="1">
      <c r="A1" s="93" t="s">
        <v>381</v>
      </c>
      <c r="H1" s="216" t="s">
        <v>283</v>
      </c>
      <c r="I1" s="218"/>
    </row>
    <row r="2" spans="1:9" s="12" customFormat="1" ht="15" customHeight="1">
      <c r="A2" s="98" t="s">
        <v>38</v>
      </c>
      <c r="F2" s="108"/>
      <c r="G2" s="108"/>
      <c r="H2" s="215" t="s">
        <v>284</v>
      </c>
      <c r="I2" s="183"/>
    </row>
    <row r="3" spans="1:9" ht="15" customHeight="1">
      <c r="A3" s="64" t="s">
        <v>3</v>
      </c>
      <c r="B3" s="55" t="s">
        <v>281</v>
      </c>
      <c r="C3" s="22" t="s">
        <v>282</v>
      </c>
      <c r="D3" s="22">
        <v>2023</v>
      </c>
      <c r="E3" s="22">
        <v>2024</v>
      </c>
      <c r="F3" s="111" t="s">
        <v>4</v>
      </c>
      <c r="G3" s="57"/>
      <c r="H3" s="1"/>
    </row>
    <row r="4" spans="1:9" s="1" customFormat="1" ht="15" customHeight="1">
      <c r="A4" s="21" t="s">
        <v>137</v>
      </c>
      <c r="B4" s="39">
        <v>12</v>
      </c>
      <c r="C4" s="38">
        <v>11</v>
      </c>
      <c r="D4" s="32">
        <v>14</v>
      </c>
      <c r="E4" s="32">
        <v>14</v>
      </c>
      <c r="F4" s="19" t="s">
        <v>138</v>
      </c>
      <c r="G4" s="107"/>
      <c r="H4" s="8"/>
    </row>
    <row r="5" spans="1:9" s="1" customFormat="1" ht="15" customHeight="1">
      <c r="A5" s="43" t="s">
        <v>207</v>
      </c>
      <c r="B5" s="39">
        <v>1998</v>
      </c>
      <c r="C5" s="38">
        <v>1973</v>
      </c>
      <c r="D5" s="32">
        <v>2526</v>
      </c>
      <c r="E5" s="32">
        <v>2538</v>
      </c>
      <c r="F5" s="113" t="s">
        <v>209</v>
      </c>
      <c r="G5" s="58"/>
    </row>
    <row r="6" spans="1:9" s="1" customFormat="1" ht="15" customHeight="1">
      <c r="A6" s="43" t="s">
        <v>208</v>
      </c>
      <c r="B6" s="40">
        <v>39.200000000000003</v>
      </c>
      <c r="C6" s="41">
        <v>19.5</v>
      </c>
      <c r="D6" s="42">
        <v>49.192</v>
      </c>
      <c r="E6" s="42">
        <v>52.322000000000003</v>
      </c>
      <c r="F6" s="113" t="s">
        <v>210</v>
      </c>
      <c r="G6" s="58"/>
    </row>
    <row r="7" spans="1:9" s="1" customFormat="1" ht="15" customHeight="1">
      <c r="A7" s="21" t="s">
        <v>139</v>
      </c>
      <c r="B7" s="39">
        <v>4</v>
      </c>
      <c r="C7" s="38">
        <v>4</v>
      </c>
      <c r="D7" s="32">
        <v>2</v>
      </c>
      <c r="E7" s="32">
        <v>2</v>
      </c>
      <c r="F7" s="6" t="s">
        <v>140</v>
      </c>
    </row>
    <row r="8" spans="1:9" s="1" customFormat="1" ht="15" customHeight="1">
      <c r="A8" s="43" t="s">
        <v>207</v>
      </c>
      <c r="B8" s="39">
        <v>1142</v>
      </c>
      <c r="C8" s="38">
        <v>1029</v>
      </c>
      <c r="D8" s="32">
        <v>830</v>
      </c>
      <c r="E8" s="32">
        <v>904</v>
      </c>
      <c r="F8" s="44" t="s">
        <v>209</v>
      </c>
      <c r="G8" s="293"/>
      <c r="H8" s="293"/>
    </row>
    <row r="9" spans="1:9" s="1" customFormat="1" ht="15" customHeight="1">
      <c r="A9" s="43" t="s">
        <v>208</v>
      </c>
      <c r="B9" s="40">
        <v>20.100000000000001</v>
      </c>
      <c r="C9" s="41">
        <v>9.8000000000000007</v>
      </c>
      <c r="D9" s="42">
        <v>15.218</v>
      </c>
      <c r="E9" s="42">
        <v>15.336</v>
      </c>
      <c r="F9" s="44" t="s">
        <v>210</v>
      </c>
      <c r="G9" s="293"/>
      <c r="H9" s="293"/>
    </row>
    <row r="10" spans="1:9" s="1" customFormat="1" ht="9.9499999999999993" customHeight="1">
      <c r="A10" s="43"/>
      <c r="B10" s="337"/>
      <c r="C10" s="229"/>
      <c r="D10" s="230"/>
      <c r="E10" s="230"/>
      <c r="F10" s="44"/>
      <c r="G10" s="293"/>
      <c r="H10" s="293"/>
    </row>
    <row r="11" spans="1:9" ht="20.100000000000001" customHeight="1">
      <c r="A11" s="2" t="s">
        <v>180</v>
      </c>
      <c r="G11" s="291"/>
      <c r="H11" s="293"/>
    </row>
    <row r="12" spans="1:9" s="26" customFormat="1" ht="20.100000000000001" customHeight="1">
      <c r="A12" s="198" t="s">
        <v>426</v>
      </c>
      <c r="B12" s="198"/>
      <c r="C12" s="198"/>
      <c r="D12" s="198"/>
      <c r="E12" s="198"/>
      <c r="F12" s="198"/>
      <c r="G12" s="159"/>
      <c r="H12" s="198"/>
    </row>
    <row r="13" spans="1:9" ht="15" customHeight="1">
      <c r="A13" s="1" t="s">
        <v>319</v>
      </c>
      <c r="B13" s="1"/>
      <c r="C13" s="1"/>
      <c r="D13" s="1"/>
      <c r="E13" s="1"/>
      <c r="F13" s="1"/>
      <c r="G13" s="291"/>
      <c r="H13" s="293"/>
    </row>
    <row r="14" spans="1:9" ht="19.5" customHeight="1">
      <c r="A14" s="54" t="s">
        <v>182</v>
      </c>
      <c r="B14" s="54"/>
      <c r="C14" s="54"/>
      <c r="D14" s="54"/>
      <c r="E14" s="54"/>
      <c r="F14" s="54"/>
      <c r="G14" s="291"/>
      <c r="H14" s="293"/>
    </row>
    <row r="15" spans="1:9" s="29" customFormat="1" ht="15" customHeight="1">
      <c r="A15" s="54" t="s">
        <v>425</v>
      </c>
      <c r="B15" s="54"/>
      <c r="C15" s="54"/>
      <c r="D15" s="54"/>
      <c r="E15" s="54"/>
      <c r="F15" s="54"/>
      <c r="G15" s="190"/>
      <c r="H15" s="190"/>
    </row>
    <row r="16" spans="1:9" s="29" customFormat="1" ht="15" customHeight="1">
      <c r="A16" s="54" t="s">
        <v>338</v>
      </c>
      <c r="B16" s="54"/>
      <c r="C16" s="54"/>
      <c r="D16" s="54"/>
      <c r="E16" s="54"/>
      <c r="F16" s="54"/>
      <c r="G16" s="190"/>
      <c r="H16" s="190"/>
    </row>
    <row r="19" spans="2:5" ht="15" customHeight="1">
      <c r="B19" s="68"/>
      <c r="C19" s="68"/>
      <c r="D19" s="68"/>
      <c r="E19" s="68"/>
    </row>
    <row r="20" spans="2:5" ht="15" customHeight="1">
      <c r="B20" s="52"/>
      <c r="C20" s="52"/>
      <c r="D20" s="52"/>
      <c r="E20" s="52"/>
    </row>
    <row r="21" spans="2:5" ht="15" customHeight="1">
      <c r="B21" s="52"/>
    </row>
  </sheetData>
  <hyperlinks>
    <hyperlink ref="H1" location="'Spis tablic List of tables'!A1" tooltip="Powrót do spisu tablic" display="Powrót do spisu tablic" xr:uid="{1EB2F5DD-8673-4AA3-BC22-7491914716AD}"/>
    <hyperlink ref="H2" location="'Spis tablic List of tables'!A1" tooltip="Return to list of tables" display="Return to list of tables" xr:uid="{A0034410-F43C-4013-9DCB-30B6906AA04F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zoomScaleNormal="100" workbookViewId="0"/>
  </sheetViews>
  <sheetFormatPr defaultColWidth="8.85546875" defaultRowHeight="15" customHeight="1"/>
  <cols>
    <col min="1" max="1" width="40.7109375" style="2" customWidth="1"/>
    <col min="2" max="5" width="10.7109375" style="2" customWidth="1"/>
    <col min="6" max="6" width="43" style="2" customWidth="1"/>
    <col min="7" max="7" width="10.7109375" style="2" customWidth="1"/>
    <col min="8" max="8" width="20.42578125" style="2" customWidth="1"/>
    <col min="9" max="16384" width="8.85546875" style="2"/>
  </cols>
  <sheetData>
    <row r="1" spans="1:8" s="1" customFormat="1" ht="15" customHeight="1">
      <c r="A1" s="93" t="s">
        <v>382</v>
      </c>
      <c r="B1" s="58"/>
      <c r="C1" s="58"/>
      <c r="D1" s="58"/>
      <c r="E1" s="58"/>
      <c r="F1" s="58"/>
      <c r="H1" s="216" t="s">
        <v>283</v>
      </c>
    </row>
    <row r="2" spans="1:8" s="12" customFormat="1" ht="15" customHeight="1">
      <c r="A2" s="100" t="s">
        <v>49</v>
      </c>
      <c r="B2" s="108"/>
      <c r="C2" s="108"/>
      <c r="D2" s="108"/>
      <c r="E2" s="108"/>
      <c r="F2" s="108"/>
      <c r="H2" s="215" t="s">
        <v>284</v>
      </c>
    </row>
    <row r="3" spans="1:8" s="12" customFormat="1" ht="15" customHeight="1">
      <c r="A3" s="94" t="s">
        <v>171</v>
      </c>
      <c r="B3" s="108"/>
      <c r="C3" s="108"/>
      <c r="D3" s="108"/>
      <c r="E3" s="108"/>
      <c r="F3" s="108"/>
      <c r="G3" s="108"/>
      <c r="H3" s="217"/>
    </row>
    <row r="4" spans="1:8" s="12" customFormat="1" ht="15" customHeight="1">
      <c r="A4" s="98" t="s">
        <v>93</v>
      </c>
      <c r="B4" s="108"/>
      <c r="C4" s="108"/>
      <c r="D4" s="108"/>
      <c r="E4" s="108"/>
      <c r="F4" s="108"/>
      <c r="G4" s="108"/>
    </row>
    <row r="5" spans="1:8" ht="15" customHeight="1">
      <c r="A5" s="114" t="s">
        <v>3</v>
      </c>
      <c r="B5" s="59" t="s">
        <v>281</v>
      </c>
      <c r="C5" s="118" t="s">
        <v>282</v>
      </c>
      <c r="D5" s="118">
        <v>2023</v>
      </c>
      <c r="E5" s="118">
        <v>2024</v>
      </c>
      <c r="F5" s="111" t="s">
        <v>4</v>
      </c>
      <c r="G5" s="57"/>
    </row>
    <row r="6" spans="1:8" s="12" customFormat="1" ht="15" customHeight="1">
      <c r="A6" s="11" t="s">
        <v>39</v>
      </c>
      <c r="B6" s="151"/>
      <c r="C6" s="32"/>
      <c r="D6" s="32"/>
      <c r="E6" s="32"/>
      <c r="F6" s="19" t="s">
        <v>40</v>
      </c>
      <c r="G6" s="233"/>
      <c r="H6" s="8"/>
    </row>
    <row r="7" spans="1:8" s="12" customFormat="1" ht="15" customHeight="1">
      <c r="A7" s="11" t="s">
        <v>41</v>
      </c>
      <c r="B7" s="151">
        <v>46</v>
      </c>
      <c r="C7" s="32">
        <v>49</v>
      </c>
      <c r="D7" s="32">
        <v>50</v>
      </c>
      <c r="E7" s="32">
        <v>50</v>
      </c>
      <c r="F7" s="19" t="s">
        <v>42</v>
      </c>
      <c r="G7" s="108"/>
    </row>
    <row r="8" spans="1:8" s="1" customFormat="1" ht="15" customHeight="1">
      <c r="A8" s="46" t="s">
        <v>211</v>
      </c>
      <c r="B8" s="151">
        <v>28</v>
      </c>
      <c r="C8" s="32">
        <v>40</v>
      </c>
      <c r="D8" s="32">
        <v>41</v>
      </c>
      <c r="E8" s="32">
        <v>42</v>
      </c>
      <c r="F8" s="113" t="s">
        <v>218</v>
      </c>
      <c r="G8" s="108"/>
    </row>
    <row r="9" spans="1:8" s="1" customFormat="1" ht="15" customHeight="1">
      <c r="A9" s="46" t="s">
        <v>212</v>
      </c>
      <c r="B9" s="151">
        <v>18</v>
      </c>
      <c r="C9" s="32">
        <v>9</v>
      </c>
      <c r="D9" s="32">
        <v>9</v>
      </c>
      <c r="E9" s="32">
        <v>8</v>
      </c>
      <c r="F9" s="113" t="s">
        <v>217</v>
      </c>
      <c r="G9" s="108"/>
    </row>
    <row r="10" spans="1:8" s="1" customFormat="1" ht="15" customHeight="1">
      <c r="A10" s="11" t="s">
        <v>43</v>
      </c>
      <c r="B10" s="151">
        <v>1</v>
      </c>
      <c r="C10" s="32">
        <v>1</v>
      </c>
      <c r="D10" s="32">
        <v>1</v>
      </c>
      <c r="E10" s="32">
        <v>1</v>
      </c>
      <c r="F10" s="19" t="s">
        <v>44</v>
      </c>
      <c r="G10" s="12"/>
    </row>
    <row r="11" spans="1:8" s="1" customFormat="1" ht="15" customHeight="1">
      <c r="A11" s="11" t="s">
        <v>45</v>
      </c>
      <c r="B11" s="151">
        <v>9</v>
      </c>
      <c r="C11" s="32">
        <v>10</v>
      </c>
      <c r="D11" s="32">
        <v>11</v>
      </c>
      <c r="E11" s="32">
        <v>11</v>
      </c>
      <c r="F11" s="19" t="s">
        <v>46</v>
      </c>
      <c r="G11" s="12"/>
    </row>
    <row r="12" spans="1:8" s="1" customFormat="1" ht="15" customHeight="1">
      <c r="A12" s="11" t="s">
        <v>141</v>
      </c>
      <c r="B12" s="151"/>
      <c r="C12" s="32"/>
      <c r="D12" s="32"/>
      <c r="E12" s="32"/>
      <c r="F12" s="19" t="s">
        <v>285</v>
      </c>
      <c r="G12" s="12"/>
      <c r="H12" s="8"/>
    </row>
    <row r="13" spans="1:8" s="1" customFormat="1" ht="15" customHeight="1">
      <c r="A13" s="46" t="s">
        <v>213</v>
      </c>
      <c r="B13" s="152">
        <v>120.2</v>
      </c>
      <c r="C13" s="42">
        <v>109.1</v>
      </c>
      <c r="D13" s="42">
        <v>107.4</v>
      </c>
      <c r="E13" s="42">
        <v>110.7</v>
      </c>
      <c r="F13" s="113" t="s">
        <v>216</v>
      </c>
      <c r="G13" s="12"/>
    </row>
    <row r="14" spans="1:8" s="1" customFormat="1" ht="15" customHeight="1">
      <c r="A14" s="46" t="s">
        <v>214</v>
      </c>
      <c r="B14" s="152">
        <v>95.4</v>
      </c>
      <c r="C14" s="42">
        <v>90.6</v>
      </c>
      <c r="D14" s="42">
        <v>91.6</v>
      </c>
      <c r="E14" s="42">
        <v>95.1</v>
      </c>
      <c r="F14" s="113" t="s">
        <v>215</v>
      </c>
      <c r="G14" s="12"/>
    </row>
    <row r="15" spans="1:8" s="12" customFormat="1" ht="27.75" customHeight="1">
      <c r="A15" s="153" t="s">
        <v>310</v>
      </c>
      <c r="B15" s="151"/>
      <c r="C15" s="32"/>
      <c r="D15" s="32"/>
      <c r="E15" s="32"/>
      <c r="F15" s="185" t="s">
        <v>320</v>
      </c>
      <c r="G15" s="183"/>
    </row>
    <row r="16" spans="1:8" s="1" customFormat="1" ht="15" customHeight="1">
      <c r="A16" s="46" t="s">
        <v>213</v>
      </c>
      <c r="B16" s="152">
        <v>120.8</v>
      </c>
      <c r="C16" s="42">
        <v>109.5</v>
      </c>
      <c r="D16" s="42">
        <v>107.7</v>
      </c>
      <c r="E16" s="42">
        <v>110.8</v>
      </c>
      <c r="F16" s="113" t="s">
        <v>216</v>
      </c>
      <c r="G16" s="12"/>
    </row>
    <row r="17" spans="1:7" s="1" customFormat="1" ht="15" customHeight="1">
      <c r="A17" s="46" t="s">
        <v>214</v>
      </c>
      <c r="B17" s="152">
        <v>95.9</v>
      </c>
      <c r="C17" s="42">
        <v>90.9</v>
      </c>
      <c r="D17" s="42">
        <v>91.8</v>
      </c>
      <c r="E17" s="42">
        <v>95.3</v>
      </c>
      <c r="F17" s="113" t="s">
        <v>215</v>
      </c>
      <c r="G17" s="12"/>
    </row>
    <row r="19" spans="1:7" ht="15" customHeight="1">
      <c r="A19" s="291"/>
      <c r="B19" s="263"/>
      <c r="C19" s="291"/>
      <c r="D19" s="291"/>
      <c r="E19" s="291"/>
      <c r="F19" s="291"/>
    </row>
    <row r="20" spans="1:7" ht="15" customHeight="1">
      <c r="A20" s="291"/>
      <c r="B20" s="291"/>
      <c r="C20" s="291"/>
      <c r="D20" s="291"/>
      <c r="E20" s="291"/>
      <c r="F20" s="291"/>
    </row>
    <row r="21" spans="1:7" ht="15" customHeight="1">
      <c r="A21" s="291"/>
      <c r="B21" s="283"/>
      <c r="C21" s="283"/>
      <c r="D21" s="283"/>
      <c r="E21" s="283"/>
      <c r="F21" s="291"/>
    </row>
    <row r="22" spans="1:7" ht="15" customHeight="1">
      <c r="B22" s="261"/>
      <c r="C22" s="261"/>
      <c r="D22" s="261"/>
      <c r="E22" s="261"/>
    </row>
    <row r="23" spans="1:7" ht="15" customHeight="1">
      <c r="B23" s="52"/>
      <c r="C23" s="52"/>
      <c r="D23" s="52"/>
      <c r="E23" s="52"/>
    </row>
    <row r="24" spans="1:7" ht="15" customHeight="1">
      <c r="B24" s="261"/>
      <c r="C24" s="261"/>
      <c r="D24" s="261"/>
      <c r="E24" s="261"/>
      <c r="F24" s="45"/>
    </row>
    <row r="25" spans="1:7" ht="15" customHeight="1">
      <c r="B25" s="52"/>
      <c r="C25" s="52"/>
      <c r="D25" s="52"/>
      <c r="E25" s="52"/>
    </row>
  </sheetData>
  <hyperlinks>
    <hyperlink ref="H1" location="'Spis tablic List of tables'!A1" tooltip="Powrót do spisu tablic" display="Powrót do spisu tablic" xr:uid="{796AEBCC-0806-42EF-B9EC-8F06AB715D00}"/>
    <hyperlink ref="H2" location="'Spis tablic List of tables'!A1" tooltip="Return to list of tables" display="Return to list of tables" xr:uid="{70AEE061-573A-4C96-A2DE-951608A50010}"/>
  </hyperlinks>
  <pageMargins left="0.70866141732283472" right="0.70866141732283472" top="0.74803149606299213" bottom="0.74803149606299213" header="0.31496062992125984" footer="0.31496062992125984"/>
  <pageSetup paperSize="9" fitToHeight="0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"/>
  <sheetViews>
    <sheetView zoomScaleNormal="100" workbookViewId="0">
      <selection sqref="A1:XFD1"/>
    </sheetView>
  </sheetViews>
  <sheetFormatPr defaultColWidth="9.14062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11" style="2" customWidth="1"/>
    <col min="8" max="8" width="20.5703125" style="2" customWidth="1"/>
    <col min="9" max="16384" width="9.140625" style="2"/>
  </cols>
  <sheetData>
    <row r="1" spans="1:8" s="1" customFormat="1" ht="15" customHeight="1">
      <c r="A1" s="93" t="s">
        <v>383</v>
      </c>
      <c r="B1" s="58"/>
      <c r="C1" s="58"/>
      <c r="D1" s="58"/>
      <c r="E1" s="58"/>
      <c r="F1" s="58"/>
      <c r="G1" s="58"/>
      <c r="H1" s="216" t="s">
        <v>283</v>
      </c>
    </row>
    <row r="2" spans="1:8" s="12" customFormat="1" ht="15" customHeight="1">
      <c r="A2" s="98" t="s">
        <v>150</v>
      </c>
      <c r="B2" s="108"/>
      <c r="C2" s="108"/>
      <c r="D2" s="108"/>
      <c r="E2" s="108"/>
      <c r="F2" s="108"/>
      <c r="G2" s="108"/>
      <c r="H2" s="215" t="s">
        <v>284</v>
      </c>
    </row>
    <row r="3" spans="1:8" ht="15" customHeight="1">
      <c r="A3" s="114" t="s">
        <v>3</v>
      </c>
      <c r="B3" s="59" t="s">
        <v>281</v>
      </c>
      <c r="C3" s="118" t="s">
        <v>282</v>
      </c>
      <c r="D3" s="118">
        <v>2023</v>
      </c>
      <c r="E3" s="118">
        <v>2024</v>
      </c>
      <c r="F3" s="111" t="s">
        <v>4</v>
      </c>
      <c r="G3" s="57"/>
    </row>
    <row r="4" spans="1:8" s="1" customFormat="1" ht="15" customHeight="1">
      <c r="A4" s="11" t="s">
        <v>142</v>
      </c>
      <c r="B4" s="151">
        <v>1</v>
      </c>
      <c r="C4" s="32">
        <v>1</v>
      </c>
      <c r="D4" s="32">
        <v>1</v>
      </c>
      <c r="E4" s="32">
        <v>1</v>
      </c>
      <c r="F4" s="19" t="s">
        <v>143</v>
      </c>
      <c r="G4" s="58"/>
      <c r="H4" s="8"/>
    </row>
    <row r="5" spans="1:8" s="1" customFormat="1" ht="15" customHeight="1">
      <c r="A5" s="11" t="s">
        <v>144</v>
      </c>
      <c r="B5" s="151">
        <v>4</v>
      </c>
      <c r="C5" s="32">
        <v>4</v>
      </c>
      <c r="D5" s="32">
        <v>4</v>
      </c>
      <c r="E5" s="32">
        <v>4</v>
      </c>
      <c r="F5" s="19" t="s">
        <v>145</v>
      </c>
      <c r="G5" s="58"/>
    </row>
    <row r="6" spans="1:8" s="1" customFormat="1" ht="15" customHeight="1">
      <c r="A6" s="11" t="s">
        <v>47</v>
      </c>
      <c r="B6" s="151">
        <v>18.8</v>
      </c>
      <c r="C6" s="42">
        <v>15.4</v>
      </c>
      <c r="D6" s="32">
        <v>18.600000000000001</v>
      </c>
      <c r="E6" s="32">
        <v>19.5</v>
      </c>
      <c r="F6" s="19" t="s">
        <v>48</v>
      </c>
      <c r="G6" s="58"/>
    </row>
    <row r="7" spans="1:8" s="1" customFormat="1" ht="15" customHeight="1">
      <c r="A7" s="46" t="s">
        <v>219</v>
      </c>
      <c r="B7" s="151">
        <v>18.8</v>
      </c>
      <c r="C7" s="42">
        <v>15.4</v>
      </c>
      <c r="D7" s="32">
        <v>18.600000000000001</v>
      </c>
      <c r="E7" s="32">
        <v>19.5</v>
      </c>
      <c r="F7" s="113" t="s">
        <v>220</v>
      </c>
      <c r="G7" s="58"/>
    </row>
    <row r="8" spans="1:8" s="12" customFormat="1" ht="23.25" customHeight="1">
      <c r="A8" s="11" t="s">
        <v>146</v>
      </c>
      <c r="B8" s="152">
        <v>33</v>
      </c>
      <c r="C8" s="42">
        <v>28.1</v>
      </c>
      <c r="D8" s="42">
        <v>35.6</v>
      </c>
      <c r="E8" s="42">
        <v>37.4</v>
      </c>
      <c r="F8" s="19" t="s">
        <v>147</v>
      </c>
      <c r="G8" s="58"/>
      <c r="H8" s="1"/>
    </row>
    <row r="9" spans="1:8" s="12" customFormat="1" ht="27" customHeight="1">
      <c r="A9" s="252" t="s">
        <v>148</v>
      </c>
      <c r="B9" s="151">
        <v>33.1</v>
      </c>
      <c r="C9" s="32">
        <v>31.1</v>
      </c>
      <c r="D9" s="42">
        <v>41.1</v>
      </c>
      <c r="E9" s="42">
        <v>44.6</v>
      </c>
      <c r="F9" s="19" t="s">
        <v>149</v>
      </c>
      <c r="G9" s="58"/>
      <c r="H9" s="1"/>
    </row>
    <row r="10" spans="1:8" s="12" customFormat="1" ht="9.9499999999999993" customHeight="1">
      <c r="A10" s="252"/>
      <c r="B10" s="262"/>
      <c r="C10" s="228"/>
      <c r="D10" s="230"/>
      <c r="E10" s="230"/>
      <c r="F10" s="19"/>
      <c r="G10" s="58"/>
      <c r="H10" s="1"/>
    </row>
    <row r="11" spans="1:8" ht="39.75" customHeight="1">
      <c r="A11" s="314" t="s">
        <v>183</v>
      </c>
      <c r="B11" s="315"/>
      <c r="C11" s="315"/>
      <c r="D11" s="315"/>
      <c r="E11" s="315"/>
      <c r="F11" s="315"/>
    </row>
    <row r="12" spans="1:8" ht="15" customHeight="1">
      <c r="A12" s="58" t="s">
        <v>184</v>
      </c>
      <c r="B12" s="58"/>
      <c r="C12" s="58"/>
      <c r="D12" s="58"/>
      <c r="E12" s="58"/>
      <c r="F12" s="58"/>
    </row>
    <row r="13" spans="1:8" ht="27" customHeight="1">
      <c r="A13" s="305" t="s">
        <v>331</v>
      </c>
      <c r="B13" s="305"/>
      <c r="C13" s="305"/>
      <c r="D13" s="305"/>
      <c r="E13" s="305"/>
      <c r="F13" s="305"/>
      <c r="H13" s="4"/>
    </row>
    <row r="14" spans="1:8" ht="15" customHeight="1">
      <c r="A14" s="164" t="s">
        <v>185</v>
      </c>
      <c r="B14" s="164"/>
      <c r="C14" s="164"/>
      <c r="D14" s="164"/>
      <c r="E14" s="164"/>
      <c r="F14" s="164"/>
    </row>
    <row r="15" spans="1:8" ht="15" customHeight="1">
      <c r="A15" s="57"/>
      <c r="B15" s="57"/>
      <c r="C15" s="57"/>
      <c r="D15" s="57"/>
      <c r="E15" s="57"/>
      <c r="F15" s="57"/>
    </row>
    <row r="16" spans="1:8" ht="15" customHeight="1">
      <c r="A16" s="291"/>
      <c r="B16" s="263"/>
      <c r="C16" s="291"/>
      <c r="D16" s="291"/>
      <c r="E16" s="291"/>
      <c r="F16" s="291"/>
      <c r="G16" s="291"/>
    </row>
    <row r="17" spans="1:7" ht="15" customHeight="1">
      <c r="A17" s="291"/>
      <c r="B17" s="291"/>
      <c r="C17" s="291"/>
      <c r="D17" s="291"/>
      <c r="E17" s="291"/>
      <c r="F17" s="291"/>
      <c r="G17" s="291"/>
    </row>
    <row r="18" spans="1:7" ht="15" customHeight="1">
      <c r="C18" s="52"/>
    </row>
    <row r="20" spans="1:7" ht="15" customHeight="1">
      <c r="C20" s="52"/>
      <c r="F20" s="66"/>
    </row>
    <row r="23" spans="1:7" ht="15" customHeight="1">
      <c r="E23" s="52"/>
    </row>
  </sheetData>
  <mergeCells count="2">
    <mergeCell ref="A11:F11"/>
    <mergeCell ref="A13:F13"/>
  </mergeCells>
  <hyperlinks>
    <hyperlink ref="H1" location="'Spis tablic List of tables'!A1" tooltip="Powrót do spisu tablic" display="Powrót do spisu tablic" xr:uid="{9FA90F43-74DD-4C8E-B15A-55748C8F8A67}"/>
    <hyperlink ref="H2" location="'Spis tablic List of tables'!A1" tooltip="Return to list of tables" display="Return to list of tables" xr:uid="{75EBA45F-7EFA-45A7-9ECB-48281D667979}"/>
  </hyperlinks>
  <pageMargins left="0.70866141732283472" right="0.70866141732283472" top="0.74803149606299213" bottom="0.74803149606299213" header="0.31496062992125984" footer="0.31496062992125984"/>
  <pageSetup paperSize="9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24"/>
  <sheetViews>
    <sheetView zoomScaleNormal="100" workbookViewId="0">
      <selection activeCell="A18" sqref="A18:XFD18"/>
    </sheetView>
  </sheetViews>
  <sheetFormatPr defaultColWidth="9.14062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12.28515625" style="2" customWidth="1"/>
    <col min="8" max="8" width="20.140625" style="2" customWidth="1"/>
    <col min="9" max="16384" width="9.140625" style="2"/>
  </cols>
  <sheetData>
    <row r="1" spans="1:27" ht="15" customHeight="1">
      <c r="A1" s="302" t="s">
        <v>427</v>
      </c>
      <c r="B1" s="57"/>
      <c r="C1" s="57"/>
      <c r="D1" s="57"/>
      <c r="E1" s="57"/>
      <c r="F1" s="57"/>
      <c r="G1" s="25"/>
      <c r="H1" s="216" t="s">
        <v>283</v>
      </c>
    </row>
    <row r="2" spans="1:27" ht="15" customHeight="1">
      <c r="A2" s="100" t="s">
        <v>49</v>
      </c>
      <c r="B2" s="57"/>
      <c r="C2" s="57"/>
      <c r="D2" s="57"/>
      <c r="E2" s="57"/>
      <c r="F2" s="57"/>
      <c r="G2" s="25"/>
      <c r="H2" s="215" t="s">
        <v>284</v>
      </c>
    </row>
    <row r="3" spans="1:27" ht="15" customHeight="1">
      <c r="A3" s="94" t="s">
        <v>428</v>
      </c>
      <c r="B3" s="57"/>
      <c r="C3" s="57"/>
      <c r="D3" s="57"/>
      <c r="E3" s="57"/>
      <c r="F3" s="57"/>
      <c r="G3" s="57"/>
    </row>
    <row r="4" spans="1:27" ht="15" customHeight="1">
      <c r="A4" s="94" t="s">
        <v>93</v>
      </c>
      <c r="B4" s="57"/>
      <c r="C4" s="57"/>
      <c r="D4" s="57"/>
      <c r="E4" s="57"/>
      <c r="F4" s="57"/>
      <c r="G4" s="57"/>
    </row>
    <row r="5" spans="1:27" ht="15" customHeight="1">
      <c r="A5" s="114" t="s">
        <v>3</v>
      </c>
      <c r="B5" s="59" t="s">
        <v>281</v>
      </c>
      <c r="C5" s="118" t="s">
        <v>282</v>
      </c>
      <c r="D5" s="118">
        <v>2023</v>
      </c>
      <c r="E5" s="118">
        <v>2024</v>
      </c>
      <c r="F5" s="111" t="s">
        <v>4</v>
      </c>
      <c r="G5" s="57"/>
    </row>
    <row r="6" spans="1:27" ht="15" customHeight="1">
      <c r="A6" s="11" t="s">
        <v>51</v>
      </c>
      <c r="B6" s="33">
        <v>421</v>
      </c>
      <c r="C6" s="32">
        <v>390</v>
      </c>
      <c r="D6" s="32">
        <v>367</v>
      </c>
      <c r="E6" s="32">
        <v>350</v>
      </c>
      <c r="F6" s="19" t="s">
        <v>52</v>
      </c>
      <c r="G6" s="57"/>
      <c r="H6" s="8"/>
    </row>
    <row r="7" spans="1:27" ht="15" customHeight="1">
      <c r="A7" s="154" t="s">
        <v>221</v>
      </c>
      <c r="B7" s="33">
        <v>421</v>
      </c>
      <c r="C7" s="32">
        <v>388</v>
      </c>
      <c r="D7" s="32">
        <v>365</v>
      </c>
      <c r="E7" s="37" t="s">
        <v>294</v>
      </c>
      <c r="F7" s="116" t="s">
        <v>222</v>
      </c>
      <c r="G7" s="57"/>
    </row>
    <row r="8" spans="1:27" ht="15" customHeight="1">
      <c r="A8" s="46" t="s">
        <v>223</v>
      </c>
      <c r="B8" s="33">
        <v>96</v>
      </c>
      <c r="C8" s="32">
        <v>72</v>
      </c>
      <c r="D8" s="32">
        <v>60</v>
      </c>
      <c r="E8" s="32">
        <v>57</v>
      </c>
      <c r="F8" s="113" t="s">
        <v>226</v>
      </c>
      <c r="G8" s="57"/>
    </row>
    <row r="9" spans="1:27" ht="15" customHeight="1">
      <c r="A9" s="11" t="s">
        <v>53</v>
      </c>
      <c r="B9" s="33">
        <v>60</v>
      </c>
      <c r="C9" s="32">
        <v>46</v>
      </c>
      <c r="D9" s="32">
        <v>44</v>
      </c>
      <c r="E9" s="274">
        <v>42</v>
      </c>
      <c r="F9" s="19" t="s">
        <v>54</v>
      </c>
      <c r="G9" s="57"/>
    </row>
    <row r="10" spans="1:27" ht="15" customHeight="1">
      <c r="A10" s="46" t="s">
        <v>223</v>
      </c>
      <c r="B10" s="33">
        <v>60</v>
      </c>
      <c r="C10" s="32">
        <v>45</v>
      </c>
      <c r="D10" s="32">
        <v>42</v>
      </c>
      <c r="E10" s="32">
        <v>40</v>
      </c>
      <c r="F10" s="113" t="s">
        <v>226</v>
      </c>
      <c r="G10" s="57"/>
      <c r="H10" s="239"/>
    </row>
    <row r="11" spans="1:27" ht="15" customHeight="1">
      <c r="A11" s="11" t="s">
        <v>55</v>
      </c>
      <c r="B11" s="151"/>
      <c r="C11" s="32"/>
      <c r="D11" s="32"/>
      <c r="E11" s="32"/>
      <c r="F11" s="19" t="s">
        <v>56</v>
      </c>
    </row>
    <row r="12" spans="1:27" ht="15" customHeight="1">
      <c r="A12" s="46" t="s">
        <v>224</v>
      </c>
      <c r="B12" s="33">
        <v>2614</v>
      </c>
      <c r="C12" s="32">
        <v>2751</v>
      </c>
      <c r="D12" s="32">
        <v>2843</v>
      </c>
      <c r="E12" s="275">
        <v>2954</v>
      </c>
      <c r="F12" s="113" t="s">
        <v>227</v>
      </c>
      <c r="H12" s="234"/>
    </row>
    <row r="13" spans="1:27" ht="15" customHeight="1">
      <c r="A13" s="154" t="s">
        <v>223</v>
      </c>
      <c r="B13" s="33">
        <v>4461</v>
      </c>
      <c r="C13" s="32">
        <v>5638</v>
      </c>
      <c r="D13" s="32">
        <v>6294</v>
      </c>
      <c r="E13" s="133">
        <v>6553</v>
      </c>
      <c r="F13" s="116" t="s">
        <v>226</v>
      </c>
      <c r="H13" s="237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</row>
    <row r="14" spans="1:27" ht="15" customHeight="1">
      <c r="A14" s="46" t="s">
        <v>225</v>
      </c>
      <c r="B14" s="33">
        <v>2986</v>
      </c>
      <c r="C14" s="32">
        <v>3076</v>
      </c>
      <c r="D14" s="32">
        <v>3184</v>
      </c>
      <c r="E14" s="133">
        <v>3309</v>
      </c>
      <c r="F14" s="113" t="s">
        <v>228</v>
      </c>
      <c r="H14" s="238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</row>
    <row r="15" spans="1:27" ht="15" customHeight="1">
      <c r="A15" s="153" t="s">
        <v>57</v>
      </c>
      <c r="B15" s="33">
        <v>7250</v>
      </c>
      <c r="C15" s="32">
        <v>9162</v>
      </c>
      <c r="D15" s="32">
        <v>10700</v>
      </c>
      <c r="E15" s="32">
        <v>11152</v>
      </c>
      <c r="F15" s="116" t="s">
        <v>226</v>
      </c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</row>
    <row r="16" spans="1:27" ht="22.5">
      <c r="A16" s="11" t="s">
        <v>175</v>
      </c>
      <c r="B16" s="33">
        <v>724</v>
      </c>
      <c r="C16" s="32">
        <v>720</v>
      </c>
      <c r="D16" s="32">
        <v>722</v>
      </c>
      <c r="E16" s="32">
        <v>667</v>
      </c>
      <c r="F16" s="19" t="s">
        <v>176</v>
      </c>
      <c r="G16" s="291"/>
      <c r="H16" s="284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</row>
    <row r="17" spans="1:27" ht="9.9499999999999993" customHeight="1">
      <c r="G17" s="291"/>
      <c r="H17" s="287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</row>
    <row r="18" spans="1:27" s="26" customFormat="1" ht="15" customHeight="1">
      <c r="A18" s="316" t="s">
        <v>429</v>
      </c>
      <c r="B18" s="316"/>
      <c r="C18" s="316"/>
      <c r="D18" s="316"/>
      <c r="E18" s="316"/>
      <c r="F18" s="316"/>
      <c r="G18" s="159"/>
      <c r="H18" s="304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</row>
    <row r="19" spans="1:27" s="29" customFormat="1" ht="15" customHeight="1">
      <c r="A19" s="317" t="s">
        <v>430</v>
      </c>
      <c r="B19" s="317"/>
      <c r="C19" s="317"/>
      <c r="D19" s="317"/>
      <c r="E19" s="317"/>
      <c r="F19" s="317"/>
      <c r="G19" s="190"/>
      <c r="H19" s="303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</row>
    <row r="20" spans="1:27" ht="15" customHeight="1">
      <c r="B20" s="68"/>
      <c r="C20" s="68"/>
      <c r="D20" s="68"/>
      <c r="E20" s="68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</row>
    <row r="21" spans="1:27" ht="15" customHeight="1">
      <c r="A21" s="291"/>
      <c r="B21" s="263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</row>
    <row r="22" spans="1:27" ht="15" customHeight="1">
      <c r="B22" s="68"/>
      <c r="C22" s="68"/>
      <c r="D22" s="68"/>
      <c r="E22" s="68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</row>
    <row r="23" spans="1:27" ht="15" customHeight="1"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</row>
    <row r="24" spans="1:27" ht="15" customHeight="1"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</row>
  </sheetData>
  <mergeCells count="2">
    <mergeCell ref="A18:F18"/>
    <mergeCell ref="A19:F19"/>
  </mergeCells>
  <hyperlinks>
    <hyperlink ref="H1" location="'Spis tablic List of tables'!A1" tooltip="Powrót do spisu tablic" display="Powrót do spisu tablic" xr:uid="{2AB9A4DA-E45D-47AD-B535-72F4600441C8}"/>
    <hyperlink ref="H2" location="'Spis tablic List of tables'!A1" tooltip="Return to list of tables" display="Return to list of tables" xr:uid="{343D21E7-2425-4BB9-BEFC-BB91B61891E5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1"/>
  <sheetViews>
    <sheetView zoomScaleNormal="100" workbookViewId="0"/>
  </sheetViews>
  <sheetFormatPr defaultColWidth="8.85546875" defaultRowHeight="15" customHeight="1"/>
  <cols>
    <col min="1" max="1" width="40.7109375" style="1" customWidth="1"/>
    <col min="2" max="5" width="10.7109375" style="2" customWidth="1"/>
    <col min="6" max="6" width="43.140625" style="2" customWidth="1"/>
    <col min="7" max="7" width="10.85546875" style="2" customWidth="1"/>
    <col min="8" max="8" width="20.42578125" style="2" customWidth="1"/>
    <col min="9" max="9" width="10.5703125" style="2" customWidth="1"/>
    <col min="10" max="10" width="11.42578125" style="2" bestFit="1" customWidth="1"/>
    <col min="11" max="16384" width="8.85546875" style="2"/>
  </cols>
  <sheetData>
    <row r="1" spans="1:16" s="1" customFormat="1" ht="15" customHeight="1">
      <c r="A1" s="96" t="s">
        <v>384</v>
      </c>
      <c r="B1" s="58"/>
      <c r="C1" s="58"/>
      <c r="D1" s="58"/>
      <c r="E1" s="58"/>
      <c r="F1" s="58"/>
      <c r="G1" s="58"/>
      <c r="H1" s="216" t="s">
        <v>283</v>
      </c>
      <c r="I1" s="218"/>
    </row>
    <row r="2" spans="1:16" s="12" customFormat="1" ht="15" customHeight="1">
      <c r="A2" s="98" t="s">
        <v>58</v>
      </c>
      <c r="B2" s="108"/>
      <c r="C2" s="108"/>
      <c r="D2" s="108"/>
      <c r="E2" s="108"/>
      <c r="F2" s="108"/>
      <c r="G2" s="108"/>
      <c r="H2" s="215" t="s">
        <v>284</v>
      </c>
      <c r="I2" s="183"/>
    </row>
    <row r="3" spans="1:16" ht="15" customHeight="1">
      <c r="A3" s="197" t="s">
        <v>3</v>
      </c>
      <c r="B3" s="118" t="s">
        <v>281</v>
      </c>
      <c r="C3" s="118" t="s">
        <v>282</v>
      </c>
      <c r="D3" s="118">
        <v>2023</v>
      </c>
      <c r="E3" s="118">
        <v>2024</v>
      </c>
      <c r="F3" s="111" t="s">
        <v>4</v>
      </c>
      <c r="G3" s="57"/>
    </row>
    <row r="4" spans="1:16" ht="15" customHeight="1">
      <c r="A4" s="264" t="s">
        <v>363</v>
      </c>
      <c r="B4" s="42">
        <v>22</v>
      </c>
      <c r="C4" s="32">
        <v>11.7</v>
      </c>
      <c r="D4" s="32">
        <v>11.7</v>
      </c>
      <c r="E4" s="32">
        <v>15.6</v>
      </c>
      <c r="F4" s="265" t="s">
        <v>364</v>
      </c>
      <c r="G4" s="57"/>
    </row>
    <row r="5" spans="1:16" s="1" customFormat="1" ht="15" customHeight="1">
      <c r="A5" s="165" t="s">
        <v>59</v>
      </c>
      <c r="B5" s="34" t="s">
        <v>115</v>
      </c>
      <c r="C5" s="34" t="s">
        <v>115</v>
      </c>
      <c r="D5" s="34">
        <v>0.1</v>
      </c>
      <c r="E5" s="34" t="s">
        <v>115</v>
      </c>
      <c r="F5" s="19" t="s">
        <v>60</v>
      </c>
      <c r="G5" s="235"/>
      <c r="H5" s="119"/>
      <c r="I5" s="119"/>
      <c r="J5" s="119"/>
      <c r="K5" s="58"/>
      <c r="L5" s="69"/>
      <c r="M5" s="69"/>
      <c r="N5" s="69"/>
      <c r="O5" s="69"/>
      <c r="P5" s="69"/>
    </row>
    <row r="6" spans="1:16" s="1" customFormat="1" ht="15" customHeight="1">
      <c r="A6" s="165" t="s">
        <v>61</v>
      </c>
      <c r="B6" s="34">
        <v>3.4</v>
      </c>
      <c r="C6" s="32">
        <v>0.9</v>
      </c>
      <c r="D6" s="32">
        <v>0.5</v>
      </c>
      <c r="E6" s="32">
        <v>35.6</v>
      </c>
      <c r="F6" s="19" t="s">
        <v>62</v>
      </c>
      <c r="G6"/>
      <c r="H6" s="125"/>
      <c r="I6" s="119"/>
      <c r="J6" s="119"/>
      <c r="K6" s="58"/>
      <c r="L6" s="69"/>
      <c r="M6" s="69"/>
      <c r="N6" s="69"/>
      <c r="O6" s="69"/>
      <c r="P6" s="69"/>
    </row>
    <row r="7" spans="1:16" s="1" customFormat="1" ht="15" customHeight="1">
      <c r="A7" s="165" t="s">
        <v>63</v>
      </c>
      <c r="B7" s="34" t="s">
        <v>115</v>
      </c>
      <c r="C7" s="34" t="s">
        <v>115</v>
      </c>
      <c r="D7" s="34" t="s">
        <v>115</v>
      </c>
      <c r="E7" s="34" t="s">
        <v>115</v>
      </c>
      <c r="F7" s="19" t="s">
        <v>64</v>
      </c>
      <c r="G7"/>
      <c r="H7" s="169"/>
      <c r="I7" s="119"/>
      <c r="J7" s="119"/>
      <c r="K7" s="58"/>
      <c r="L7" s="69"/>
      <c r="M7" s="69"/>
      <c r="N7" s="69"/>
      <c r="O7" s="69"/>
      <c r="P7" s="69"/>
    </row>
    <row r="8" spans="1:16" s="1" customFormat="1" ht="15" customHeight="1">
      <c r="A8" s="165" t="s">
        <v>65</v>
      </c>
      <c r="B8" s="34"/>
      <c r="C8" s="32"/>
      <c r="D8" s="32"/>
      <c r="E8" s="32"/>
      <c r="F8" s="19" t="s">
        <v>66</v>
      </c>
      <c r="G8" s="242"/>
      <c r="H8" s="69"/>
      <c r="I8" s="69"/>
      <c r="J8" s="69"/>
      <c r="L8" s="69"/>
      <c r="M8" s="69"/>
      <c r="N8" s="69"/>
      <c r="O8" s="69"/>
      <c r="P8" s="69"/>
    </row>
    <row r="9" spans="1:16" s="1" customFormat="1" ht="15" customHeight="1">
      <c r="A9" s="166" t="s">
        <v>229</v>
      </c>
      <c r="B9" s="34" t="s">
        <v>115</v>
      </c>
      <c r="C9" s="34" t="s">
        <v>115</v>
      </c>
      <c r="D9" s="34">
        <v>0.3</v>
      </c>
      <c r="E9" s="34">
        <v>0.3</v>
      </c>
      <c r="F9" s="113" t="s">
        <v>232</v>
      </c>
      <c r="G9" s="241"/>
      <c r="H9" s="119"/>
      <c r="I9" s="119"/>
      <c r="J9" s="69"/>
      <c r="L9" s="69"/>
      <c r="M9" s="69"/>
      <c r="N9" s="69"/>
      <c r="O9" s="69"/>
      <c r="P9" s="69"/>
    </row>
    <row r="10" spans="1:16" s="1" customFormat="1" ht="15" customHeight="1">
      <c r="A10" s="166" t="s">
        <v>230</v>
      </c>
      <c r="B10" s="34">
        <v>4.2</v>
      </c>
      <c r="C10" s="32">
        <v>0.3</v>
      </c>
      <c r="D10" s="32">
        <v>1.4</v>
      </c>
      <c r="E10" s="42">
        <v>2</v>
      </c>
      <c r="F10" s="113" t="s">
        <v>233</v>
      </c>
      <c r="G10" s="254"/>
      <c r="H10" s="125"/>
      <c r="I10" s="119"/>
      <c r="J10" s="69"/>
      <c r="L10" s="69"/>
      <c r="M10" s="69"/>
      <c r="N10" s="69"/>
      <c r="O10" s="69"/>
      <c r="P10" s="69"/>
    </row>
    <row r="11" spans="1:16" s="1" customFormat="1" ht="15" customHeight="1">
      <c r="A11" s="166" t="s">
        <v>231</v>
      </c>
      <c r="B11" s="34">
        <v>11.5</v>
      </c>
      <c r="C11" s="32">
        <v>1.2</v>
      </c>
      <c r="D11" s="32">
        <v>3.8</v>
      </c>
      <c r="E11" s="32">
        <v>3.1</v>
      </c>
      <c r="F11" s="113" t="s">
        <v>234</v>
      </c>
      <c r="G11" s="254"/>
      <c r="H11" s="247"/>
      <c r="I11" s="248"/>
      <c r="J11" s="248"/>
      <c r="K11" s="165"/>
      <c r="L11" s="248"/>
      <c r="M11" s="69"/>
      <c r="N11" s="69"/>
      <c r="O11" s="69"/>
      <c r="P11" s="69"/>
    </row>
    <row r="12" spans="1:16" s="1" customFormat="1" ht="15" customHeight="1">
      <c r="A12" s="165" t="s">
        <v>67</v>
      </c>
      <c r="B12" s="34">
        <v>4.2</v>
      </c>
      <c r="C12" s="32">
        <v>0.2</v>
      </c>
      <c r="D12" s="34">
        <v>0.3</v>
      </c>
      <c r="E12" s="34">
        <v>0.1</v>
      </c>
      <c r="F12" s="19" t="s">
        <v>68</v>
      </c>
      <c r="G12" s="249"/>
      <c r="H12" s="250"/>
      <c r="I12" s="249"/>
      <c r="J12" s="251"/>
      <c r="K12" s="165"/>
      <c r="L12" s="248"/>
      <c r="M12" s="69"/>
      <c r="N12" s="69"/>
      <c r="O12" s="69"/>
      <c r="P12" s="69"/>
    </row>
    <row r="13" spans="1:16" s="1" customFormat="1" ht="15" customHeight="1">
      <c r="A13" s="165" t="s">
        <v>151</v>
      </c>
      <c r="B13" s="34" t="s">
        <v>115</v>
      </c>
      <c r="C13" s="34" t="s">
        <v>115</v>
      </c>
      <c r="D13" s="34" t="s">
        <v>115</v>
      </c>
      <c r="E13" s="34">
        <v>0.1</v>
      </c>
      <c r="F13" s="167" t="s">
        <v>152</v>
      </c>
      <c r="G13" s="248"/>
      <c r="H13" s="248"/>
      <c r="I13" s="248"/>
      <c r="J13" s="248"/>
      <c r="K13" s="165"/>
      <c r="L13" s="248"/>
      <c r="M13" s="69"/>
      <c r="N13" s="69"/>
      <c r="O13" s="69"/>
      <c r="P13" s="69"/>
    </row>
    <row r="14" spans="1:16" s="1" customFormat="1" ht="15" customHeight="1">
      <c r="A14" s="165" t="s">
        <v>69</v>
      </c>
      <c r="B14" s="34">
        <v>21.4</v>
      </c>
      <c r="C14" s="32">
        <v>9.9</v>
      </c>
      <c r="D14" s="42">
        <v>21</v>
      </c>
      <c r="E14" s="42">
        <v>18.100000000000001</v>
      </c>
      <c r="F14" s="19" t="s">
        <v>177</v>
      </c>
      <c r="G14" s="248"/>
      <c r="H14" s="248"/>
      <c r="I14" s="248"/>
      <c r="J14" s="248"/>
      <c r="K14" s="165"/>
      <c r="L14" s="248"/>
      <c r="M14" s="69"/>
      <c r="N14" s="69"/>
      <c r="O14" s="69"/>
      <c r="P14" s="69"/>
    </row>
    <row r="15" spans="1:16" s="1" customFormat="1" ht="15" customHeight="1">
      <c r="A15" s="165" t="s">
        <v>70</v>
      </c>
      <c r="B15" s="34">
        <v>6.9</v>
      </c>
      <c r="C15" s="32">
        <v>0.2</v>
      </c>
      <c r="D15" s="32">
        <v>0.5</v>
      </c>
      <c r="E15" s="32">
        <v>0.6</v>
      </c>
      <c r="F15" s="19" t="s">
        <v>321</v>
      </c>
      <c r="G15" s="69"/>
      <c r="H15" s="69"/>
      <c r="I15" s="69"/>
      <c r="J15" s="69"/>
      <c r="L15" s="69"/>
      <c r="M15" s="69"/>
      <c r="N15" s="69"/>
      <c r="O15" s="69"/>
      <c r="P15" s="69"/>
    </row>
    <row r="16" spans="1:16" s="12" customFormat="1" ht="15" customHeight="1">
      <c r="A16" s="168" t="s">
        <v>264</v>
      </c>
      <c r="B16" s="34">
        <v>555</v>
      </c>
      <c r="C16" s="42">
        <v>173</v>
      </c>
      <c r="D16" s="42">
        <v>353.6</v>
      </c>
      <c r="E16" s="42">
        <v>524.29999999999995</v>
      </c>
      <c r="F16" s="19" t="s">
        <v>265</v>
      </c>
      <c r="G16" s="69"/>
      <c r="H16" s="69"/>
      <c r="I16" s="69"/>
      <c r="J16" s="69"/>
      <c r="L16" s="69"/>
      <c r="M16" s="69"/>
      <c r="N16" s="69"/>
      <c r="O16" s="69"/>
      <c r="P16" s="69"/>
    </row>
    <row r="17" spans="1:22" s="1" customFormat="1" ht="15" customHeight="1">
      <c r="A17" s="165" t="s">
        <v>71</v>
      </c>
      <c r="B17" s="34">
        <v>64.400000000000006</v>
      </c>
      <c r="C17" s="42">
        <v>10.199999999999999</v>
      </c>
      <c r="D17" s="42">
        <v>88.2</v>
      </c>
      <c r="E17" s="42">
        <v>110.1</v>
      </c>
      <c r="F17" s="19" t="s">
        <v>125</v>
      </c>
      <c r="G17" s="69"/>
      <c r="H17" s="69"/>
      <c r="I17" s="69"/>
      <c r="J17" s="69"/>
      <c r="L17" s="69"/>
      <c r="M17" s="69"/>
      <c r="N17" s="69"/>
      <c r="O17" s="69"/>
      <c r="P17" s="69"/>
    </row>
    <row r="18" spans="1:22" s="12" customFormat="1" ht="15" customHeight="1">
      <c r="A18" s="11" t="s">
        <v>311</v>
      </c>
      <c r="B18" s="34">
        <v>1.7</v>
      </c>
      <c r="C18" s="42">
        <v>0.7</v>
      </c>
      <c r="D18" s="42">
        <v>1.6</v>
      </c>
      <c r="E18" s="42">
        <v>1.4</v>
      </c>
      <c r="F18" s="19" t="s">
        <v>72</v>
      </c>
      <c r="G18" s="69"/>
      <c r="H18" s="69"/>
      <c r="I18" s="69"/>
      <c r="J18" s="69"/>
      <c r="L18" s="69"/>
      <c r="M18" s="69"/>
      <c r="N18" s="69"/>
      <c r="O18" s="69"/>
      <c r="P18" s="69"/>
    </row>
    <row r="19" spans="1:22" s="1" customFormat="1" ht="15" customHeight="1">
      <c r="A19" s="165" t="s">
        <v>73</v>
      </c>
      <c r="B19" s="33">
        <v>1.6</v>
      </c>
      <c r="C19" s="33">
        <v>0.6</v>
      </c>
      <c r="D19" s="34">
        <v>2.6</v>
      </c>
      <c r="E19" s="34">
        <v>2.2000000000000002</v>
      </c>
      <c r="F19" s="19" t="s">
        <v>74</v>
      </c>
      <c r="G19" s="69"/>
      <c r="H19" s="69"/>
      <c r="I19" s="69"/>
      <c r="J19" s="69"/>
      <c r="L19" s="69"/>
      <c r="M19" s="69"/>
      <c r="N19" s="69"/>
      <c r="O19" s="69"/>
      <c r="P19" s="69"/>
    </row>
    <row r="20" spans="1:22" s="1" customFormat="1" ht="15" customHeight="1">
      <c r="A20" s="165" t="s">
        <v>75</v>
      </c>
      <c r="B20" s="34">
        <v>0.6</v>
      </c>
      <c r="C20" s="32">
        <v>0.3</v>
      </c>
      <c r="D20" s="42">
        <v>1.2</v>
      </c>
      <c r="E20" s="42">
        <v>0.9</v>
      </c>
      <c r="F20" s="19" t="s">
        <v>76</v>
      </c>
      <c r="G20" s="69"/>
      <c r="H20" s="69"/>
      <c r="I20" s="69"/>
      <c r="J20" s="69"/>
      <c r="L20" s="69"/>
      <c r="M20" s="69"/>
      <c r="N20" s="69"/>
      <c r="O20" s="69"/>
      <c r="P20" s="69"/>
    </row>
    <row r="21" spans="1:22" s="12" customFormat="1" ht="15" customHeight="1">
      <c r="A21" s="165" t="s">
        <v>77</v>
      </c>
      <c r="B21" s="34">
        <v>5.2</v>
      </c>
      <c r="C21" s="42">
        <v>2</v>
      </c>
      <c r="D21" s="42">
        <v>2.4</v>
      </c>
      <c r="E21" s="42">
        <v>2.2999999999999998</v>
      </c>
      <c r="F21" s="19" t="s">
        <v>78</v>
      </c>
      <c r="G21" s="69"/>
      <c r="H21" s="69"/>
      <c r="I21" s="69"/>
      <c r="J21" s="69"/>
      <c r="L21" s="69"/>
      <c r="M21" s="69"/>
      <c r="N21" s="69"/>
      <c r="O21" s="69"/>
      <c r="P21" s="69"/>
    </row>
    <row r="22" spans="1:22" s="1" customFormat="1" ht="15" customHeight="1">
      <c r="A22" s="165" t="s">
        <v>153</v>
      </c>
      <c r="B22" s="34">
        <v>5054.5</v>
      </c>
      <c r="C22" s="42">
        <v>4543</v>
      </c>
      <c r="D22" s="42">
        <v>8104.7</v>
      </c>
      <c r="E22" s="163" t="s">
        <v>294</v>
      </c>
      <c r="F22" s="19" t="s">
        <v>154</v>
      </c>
      <c r="G22" s="69"/>
      <c r="H22" s="69"/>
      <c r="I22" s="69"/>
      <c r="J22" s="69"/>
      <c r="L22" s="69"/>
      <c r="M22" s="69"/>
      <c r="N22" s="69"/>
      <c r="O22" s="69"/>
      <c r="P22" s="69"/>
    </row>
    <row r="23" spans="1:22" s="1" customFormat="1" ht="15" customHeight="1">
      <c r="A23" s="165" t="s">
        <v>79</v>
      </c>
      <c r="B23" s="35">
        <v>19</v>
      </c>
      <c r="C23" s="41">
        <v>12.2</v>
      </c>
      <c r="D23" s="34">
        <v>25.2</v>
      </c>
      <c r="E23" s="34">
        <v>30.3</v>
      </c>
      <c r="F23" s="19" t="s">
        <v>80</v>
      </c>
      <c r="G23" s="69"/>
      <c r="H23" s="69"/>
      <c r="I23" s="69"/>
      <c r="J23" s="69"/>
      <c r="L23" s="69"/>
      <c r="M23" s="69"/>
      <c r="N23" s="69"/>
      <c r="O23" s="69"/>
      <c r="P23" s="69"/>
    </row>
    <row r="24" spans="1:22" s="1" customFormat="1" ht="9.9499999999999993" customHeight="1">
      <c r="A24" s="165"/>
      <c r="B24" s="224"/>
      <c r="C24" s="229"/>
      <c r="D24" s="225"/>
      <c r="E24" s="225"/>
      <c r="F24" s="19"/>
      <c r="G24" s="69"/>
      <c r="H24" s="69"/>
      <c r="I24" s="69"/>
      <c r="J24" s="69"/>
      <c r="L24" s="69"/>
      <c r="M24" s="69"/>
      <c r="N24" s="69"/>
      <c r="O24" s="69"/>
      <c r="P24" s="69"/>
    </row>
    <row r="25" spans="1:22" ht="15" customHeight="1">
      <c r="A25" s="310" t="s">
        <v>431</v>
      </c>
      <c r="B25" s="310"/>
      <c r="C25" s="310"/>
      <c r="D25" s="310"/>
      <c r="E25" s="310"/>
      <c r="F25" s="310"/>
      <c r="G25" s="69"/>
      <c r="H25" s="69"/>
      <c r="I25" s="69"/>
      <c r="J25" s="69"/>
    </row>
    <row r="26" spans="1:22" ht="15" customHeight="1">
      <c r="A26" s="74" t="s">
        <v>432</v>
      </c>
      <c r="B26" s="20"/>
      <c r="C26" s="20"/>
      <c r="D26" s="20"/>
      <c r="E26" s="20"/>
      <c r="F26" s="20"/>
    </row>
    <row r="27" spans="1:22" ht="15" customHeight="1">
      <c r="A27" s="313" t="s">
        <v>433</v>
      </c>
      <c r="B27" s="313"/>
      <c r="C27" s="313"/>
      <c r="D27" s="313"/>
      <c r="E27" s="313"/>
      <c r="F27" s="313"/>
      <c r="I27" s="4"/>
    </row>
    <row r="28" spans="1:22" ht="15" customHeight="1">
      <c r="A28" s="54" t="s">
        <v>434</v>
      </c>
      <c r="B28" s="6"/>
      <c r="C28" s="6"/>
      <c r="D28" s="6"/>
      <c r="E28" s="6"/>
      <c r="F28" s="6"/>
    </row>
    <row r="30" spans="1:22" ht="15" customHeight="1">
      <c r="A30" s="286"/>
      <c r="B30" s="263"/>
      <c r="C30" s="291"/>
      <c r="D30" s="291"/>
      <c r="E30" s="291"/>
      <c r="F30" s="291"/>
      <c r="G30" s="213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15" customHeight="1">
      <c r="A31" s="293"/>
      <c r="B31" s="291"/>
      <c r="C31" s="291"/>
      <c r="D31" s="291"/>
      <c r="E31" s="291"/>
      <c r="F31" s="291"/>
      <c r="G31" s="291"/>
    </row>
  </sheetData>
  <mergeCells count="2">
    <mergeCell ref="A25:F25"/>
    <mergeCell ref="A27:F27"/>
  </mergeCells>
  <hyperlinks>
    <hyperlink ref="H1" location="'Spis tablic List of tables'!A1" tooltip="Powrót do spisu tablic" display="Powrót do spisu tablic" xr:uid="{6A3AB5DD-2890-4320-AE08-B8AFDCBC5FA2}"/>
    <hyperlink ref="H2" location="'Spis tablic List of tables'!A1" tooltip="Return to list of tables" display="Return to list of tables" xr:uid="{B07484CA-73D5-438E-A2CE-3DEE58139402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6"/>
  <sheetViews>
    <sheetView zoomScale="90" zoomScaleNormal="90" workbookViewId="0"/>
  </sheetViews>
  <sheetFormatPr defaultColWidth="9.140625" defaultRowHeight="15" customHeight="1"/>
  <cols>
    <col min="1" max="1" width="40.7109375" style="2" customWidth="1"/>
    <col min="2" max="5" width="10.7109375" style="2" customWidth="1"/>
    <col min="6" max="6" width="40.7109375" style="2" customWidth="1"/>
    <col min="7" max="7" width="11.28515625" style="2" customWidth="1"/>
    <col min="8" max="8" width="21.28515625" style="2" customWidth="1"/>
    <col min="9" max="9" width="12.5703125" style="2" customWidth="1"/>
    <col min="10" max="10" width="14" style="2" customWidth="1"/>
    <col min="11" max="11" width="13.42578125" style="2" customWidth="1"/>
    <col min="12" max="16384" width="9.140625" style="2"/>
  </cols>
  <sheetData>
    <row r="1" spans="1:22" s="1" customFormat="1" ht="15" customHeight="1">
      <c r="A1" s="101" t="s">
        <v>385</v>
      </c>
      <c r="C1" s="58"/>
      <c r="D1" s="58"/>
      <c r="E1" s="58"/>
      <c r="G1" s="107"/>
      <c r="H1" s="216" t="s">
        <v>283</v>
      </c>
    </row>
    <row r="2" spans="1:22" s="12" customFormat="1" ht="15" customHeight="1">
      <c r="A2" s="199" t="s">
        <v>49</v>
      </c>
      <c r="H2" s="215" t="s">
        <v>284</v>
      </c>
    </row>
    <row r="3" spans="1:22" s="12" customFormat="1" ht="15" customHeight="1">
      <c r="A3" s="94" t="s">
        <v>377</v>
      </c>
      <c r="G3" s="107"/>
      <c r="H3" s="171"/>
      <c r="I3" s="108"/>
      <c r="J3" s="108"/>
      <c r="K3" s="108"/>
      <c r="L3" s="108"/>
      <c r="M3" s="108"/>
      <c r="R3" s="1"/>
      <c r="S3" s="1"/>
    </row>
    <row r="4" spans="1:22" s="12" customFormat="1" ht="15" customHeight="1">
      <c r="A4" s="200" t="s">
        <v>93</v>
      </c>
      <c r="H4" s="108"/>
      <c r="I4" s="108"/>
      <c r="J4" s="108"/>
      <c r="K4" s="108"/>
      <c r="L4" s="108"/>
      <c r="M4" s="108"/>
      <c r="R4" s="2"/>
      <c r="S4" s="2"/>
    </row>
    <row r="5" spans="1:22" ht="15" customHeight="1">
      <c r="A5" s="63" t="s">
        <v>3</v>
      </c>
      <c r="B5" s="16" t="s">
        <v>281</v>
      </c>
      <c r="C5" s="24" t="s">
        <v>282</v>
      </c>
      <c r="D5" s="24">
        <v>2023</v>
      </c>
      <c r="E5" s="24">
        <v>2024</v>
      </c>
      <c r="F5" s="56" t="s">
        <v>4</v>
      </c>
      <c r="H5" s="172"/>
      <c r="I5" s="58"/>
      <c r="J5" s="58"/>
      <c r="K5" s="58"/>
      <c r="L5" s="58"/>
      <c r="M5" s="58"/>
      <c r="N5" s="1"/>
      <c r="O5" s="1"/>
      <c r="P5" s="1"/>
      <c r="Q5" s="1"/>
    </row>
    <row r="6" spans="1:22" s="1" customFormat="1" ht="15" customHeight="1">
      <c r="A6" s="53" t="s">
        <v>81</v>
      </c>
      <c r="B6" s="32">
        <v>31</v>
      </c>
      <c r="C6" s="32">
        <v>68</v>
      </c>
      <c r="D6" s="32">
        <v>85</v>
      </c>
      <c r="E6" s="32">
        <v>99</v>
      </c>
      <c r="F6" s="6" t="s">
        <v>82</v>
      </c>
      <c r="G6" s="2"/>
      <c r="H6" s="236"/>
      <c r="I6" s="57"/>
      <c r="J6" s="57"/>
      <c r="K6" s="57"/>
      <c r="L6" s="57"/>
      <c r="M6" s="57"/>
      <c r="N6" s="2"/>
      <c r="O6" s="2"/>
      <c r="P6" s="2"/>
      <c r="Q6" s="2"/>
      <c r="S6" s="2"/>
    </row>
    <row r="7" spans="1:22" s="1" customFormat="1" ht="15" customHeight="1">
      <c r="A7" s="51" t="s">
        <v>235</v>
      </c>
      <c r="B7" s="32">
        <v>13</v>
      </c>
      <c r="C7" s="32">
        <v>31</v>
      </c>
      <c r="D7" s="170" t="s">
        <v>294</v>
      </c>
      <c r="E7" s="170" t="s">
        <v>294</v>
      </c>
      <c r="F7" s="44" t="s">
        <v>239</v>
      </c>
      <c r="G7" s="2"/>
      <c r="H7" s="173"/>
      <c r="I7" s="57"/>
      <c r="J7" s="57"/>
      <c r="K7" s="57"/>
      <c r="L7" s="57"/>
      <c r="M7" s="57"/>
      <c r="N7" s="2"/>
      <c r="O7" s="2"/>
      <c r="P7" s="2"/>
      <c r="Q7" s="2"/>
      <c r="S7" s="2"/>
      <c r="T7" s="12"/>
      <c r="U7" s="12"/>
      <c r="V7" s="12"/>
    </row>
    <row r="8" spans="1:22" s="1" customFormat="1" ht="15" customHeight="1">
      <c r="A8" s="53" t="s">
        <v>83</v>
      </c>
      <c r="B8" s="32">
        <v>8</v>
      </c>
      <c r="C8" s="32">
        <v>14</v>
      </c>
      <c r="D8" s="32">
        <v>17</v>
      </c>
      <c r="E8" s="32">
        <v>19</v>
      </c>
      <c r="F8" s="6" t="s">
        <v>84</v>
      </c>
      <c r="G8" s="2"/>
      <c r="I8" s="2"/>
      <c r="J8" s="2"/>
      <c r="K8" s="2"/>
      <c r="L8" s="2"/>
      <c r="M8" s="2"/>
      <c r="N8" s="2"/>
      <c r="O8" s="2"/>
      <c r="P8" s="2"/>
      <c r="Q8" s="2"/>
    </row>
    <row r="9" spans="1:22" s="1" customFormat="1" ht="15" customHeight="1">
      <c r="A9" s="51" t="s">
        <v>235</v>
      </c>
      <c r="B9" s="32">
        <v>4</v>
      </c>
      <c r="C9" s="32">
        <v>5</v>
      </c>
      <c r="D9" s="170" t="s">
        <v>294</v>
      </c>
      <c r="E9" s="170" t="s">
        <v>294</v>
      </c>
      <c r="F9" s="44" t="s">
        <v>239</v>
      </c>
      <c r="G9" s="2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22" s="1" customFormat="1" ht="15" customHeight="1">
      <c r="A10" s="53" t="s">
        <v>85</v>
      </c>
      <c r="B10" s="151"/>
      <c r="C10" s="32"/>
      <c r="D10" s="32"/>
      <c r="E10" s="32"/>
      <c r="F10" s="6" t="s">
        <v>86</v>
      </c>
      <c r="G10" s="2"/>
      <c r="H10" s="255"/>
      <c r="I10" s="198"/>
      <c r="J10" s="58"/>
      <c r="K10" s="58"/>
      <c r="L10" s="58"/>
      <c r="M10" s="58"/>
      <c r="N10" s="58"/>
      <c r="O10" s="58"/>
      <c r="P10" s="58"/>
      <c r="Q10" s="58"/>
      <c r="R10" s="58"/>
    </row>
    <row r="11" spans="1:22" s="1" customFormat="1" ht="15" customHeight="1">
      <c r="A11" s="51" t="s">
        <v>322</v>
      </c>
      <c r="B11" s="32">
        <v>1263</v>
      </c>
      <c r="C11" s="32">
        <v>2841</v>
      </c>
      <c r="D11" s="32">
        <v>3802</v>
      </c>
      <c r="E11" s="32">
        <v>4354</v>
      </c>
      <c r="F11" s="44" t="s">
        <v>323</v>
      </c>
      <c r="G11" s="4"/>
      <c r="H11" s="270"/>
      <c r="I11" s="198"/>
      <c r="J11" s="198"/>
      <c r="K11" s="198"/>
      <c r="L11" s="198"/>
      <c r="M11" s="198"/>
      <c r="N11" s="198"/>
      <c r="O11" s="58"/>
      <c r="P11" s="58"/>
      <c r="Q11" s="58"/>
      <c r="R11" s="58"/>
    </row>
    <row r="12" spans="1:22" s="1" customFormat="1" ht="15" customHeight="1">
      <c r="A12" s="51" t="s">
        <v>236</v>
      </c>
      <c r="B12" s="32">
        <v>144</v>
      </c>
      <c r="C12" s="32">
        <v>256</v>
      </c>
      <c r="D12" s="32">
        <v>330</v>
      </c>
      <c r="E12" s="32">
        <v>354</v>
      </c>
      <c r="F12" s="44" t="s">
        <v>240</v>
      </c>
      <c r="G12" s="2"/>
      <c r="H12" s="253"/>
      <c r="I12" s="198"/>
      <c r="J12" s="198"/>
      <c r="K12" s="198"/>
      <c r="L12" s="198"/>
      <c r="M12" s="198"/>
      <c r="N12" s="198"/>
      <c r="O12" s="58"/>
      <c r="P12" s="58"/>
      <c r="Q12" s="58"/>
      <c r="R12" s="58"/>
    </row>
    <row r="13" spans="1:22" s="1" customFormat="1" ht="15" customHeight="1">
      <c r="A13" s="53" t="s">
        <v>324</v>
      </c>
      <c r="B13" s="151"/>
      <c r="C13" s="151"/>
      <c r="D13" s="151"/>
      <c r="E13" s="151"/>
      <c r="F13" s="6" t="s">
        <v>325</v>
      </c>
      <c r="G13" s="4"/>
      <c r="H13" s="198"/>
      <c r="I13" s="198"/>
      <c r="J13" s="198"/>
      <c r="K13" s="198"/>
      <c r="L13" s="198"/>
      <c r="M13" s="198"/>
      <c r="N13" s="198"/>
      <c r="O13" s="58"/>
      <c r="P13" s="58"/>
      <c r="Q13" s="58"/>
      <c r="R13" s="58"/>
    </row>
    <row r="14" spans="1:22" s="1" customFormat="1" ht="15" customHeight="1">
      <c r="A14" s="51" t="s">
        <v>322</v>
      </c>
      <c r="B14" s="151">
        <v>1257</v>
      </c>
      <c r="C14" s="32">
        <v>2488</v>
      </c>
      <c r="D14" s="32">
        <v>3392</v>
      </c>
      <c r="E14" s="32">
        <v>3831</v>
      </c>
      <c r="F14" s="44" t="s">
        <v>323</v>
      </c>
      <c r="G14" s="4"/>
      <c r="H14" s="268"/>
      <c r="I14" s="198"/>
      <c r="J14" s="198"/>
      <c r="K14" s="198"/>
      <c r="L14" s="198"/>
      <c r="M14" s="198"/>
      <c r="N14" s="198"/>
      <c r="O14" s="58"/>
      <c r="P14" s="58"/>
      <c r="Q14" s="58"/>
      <c r="R14" s="58"/>
    </row>
    <row r="15" spans="1:22" s="1" customFormat="1" ht="12.75">
      <c r="A15" s="51" t="s">
        <v>236</v>
      </c>
      <c r="B15" s="151">
        <v>95</v>
      </c>
      <c r="C15" s="32">
        <v>215</v>
      </c>
      <c r="D15" s="32">
        <v>262</v>
      </c>
      <c r="E15" s="32">
        <v>291</v>
      </c>
      <c r="F15" s="44" t="s">
        <v>240</v>
      </c>
      <c r="G15" s="2"/>
      <c r="H15" s="268"/>
      <c r="I15" s="198"/>
      <c r="J15" s="198"/>
      <c r="K15" s="198"/>
      <c r="L15" s="198"/>
      <c r="M15" s="198"/>
      <c r="N15" s="198"/>
      <c r="O15" s="58"/>
      <c r="P15" s="58"/>
      <c r="Q15" s="58"/>
      <c r="R15" s="58"/>
    </row>
    <row r="16" spans="1:22" s="1" customFormat="1" ht="12.75">
      <c r="A16" s="53" t="s">
        <v>326</v>
      </c>
      <c r="B16" s="32"/>
      <c r="C16" s="32"/>
      <c r="D16" s="32"/>
      <c r="E16" s="32"/>
      <c r="F16" s="15" t="s">
        <v>327</v>
      </c>
      <c r="G16" s="130"/>
      <c r="H16" s="269"/>
      <c r="I16" s="266"/>
      <c r="J16" s="266"/>
      <c r="K16" s="266"/>
      <c r="L16" s="266"/>
      <c r="M16" s="266"/>
      <c r="N16" s="266"/>
      <c r="O16" s="174"/>
      <c r="P16" s="174"/>
      <c r="Q16" s="174"/>
      <c r="R16" s="58"/>
    </row>
    <row r="17" spans="1:18" s="1" customFormat="1" ht="11.25">
      <c r="A17" s="51" t="s">
        <v>237</v>
      </c>
      <c r="B17" s="42">
        <v>42.7</v>
      </c>
      <c r="C17" s="42">
        <v>88.3</v>
      </c>
      <c r="D17" s="32">
        <v>152.5</v>
      </c>
      <c r="E17" s="42">
        <v>191</v>
      </c>
      <c r="F17" s="44" t="s">
        <v>241</v>
      </c>
      <c r="G17" s="2"/>
      <c r="H17" s="198"/>
      <c r="I17" s="267"/>
      <c r="J17" s="267"/>
      <c r="K17" s="267"/>
      <c r="L17" s="267"/>
      <c r="M17" s="267"/>
      <c r="N17" s="267"/>
      <c r="O17" s="123"/>
      <c r="P17" s="123"/>
      <c r="Q17" s="123"/>
      <c r="R17" s="58"/>
    </row>
    <row r="18" spans="1:18" s="1" customFormat="1" ht="11.25">
      <c r="A18" s="51" t="s">
        <v>238</v>
      </c>
      <c r="B18" s="32">
        <v>96.1</v>
      </c>
      <c r="C18" s="32">
        <v>87.3</v>
      </c>
      <c r="D18" s="32">
        <v>88.4</v>
      </c>
      <c r="E18" s="32">
        <v>87.6</v>
      </c>
      <c r="F18" s="44" t="s">
        <v>242</v>
      </c>
      <c r="G18" s="2"/>
      <c r="H18" s="198"/>
      <c r="I18" s="74"/>
      <c r="J18" s="74"/>
      <c r="K18" s="74"/>
      <c r="L18" s="74"/>
      <c r="M18" s="74"/>
      <c r="N18" s="74"/>
      <c r="O18" s="8"/>
      <c r="P18" s="8"/>
      <c r="Q18" s="8"/>
    </row>
    <row r="19" spans="1:18" s="1" customFormat="1" ht="9.9499999999999993" customHeight="1">
      <c r="A19" s="51"/>
      <c r="B19" s="228"/>
      <c r="C19" s="228"/>
      <c r="D19" s="228"/>
      <c r="E19" s="228"/>
      <c r="F19" s="44"/>
      <c r="G19" s="290"/>
      <c r="H19" s="107"/>
      <c r="I19" s="74"/>
      <c r="J19" s="74"/>
      <c r="K19" s="74"/>
      <c r="L19" s="74"/>
      <c r="M19" s="74"/>
      <c r="N19" s="74"/>
      <c r="O19" s="8"/>
      <c r="P19" s="8"/>
      <c r="Q19" s="8"/>
    </row>
    <row r="20" spans="1:18" ht="27" customHeight="1">
      <c r="A20" s="310" t="s">
        <v>437</v>
      </c>
      <c r="B20" s="310"/>
      <c r="C20" s="310"/>
      <c r="D20" s="310"/>
      <c r="E20" s="310"/>
      <c r="F20" s="310"/>
      <c r="G20" s="4"/>
      <c r="H20" s="296"/>
      <c r="I20" s="74"/>
      <c r="J20" s="74"/>
      <c r="K20" s="74"/>
      <c r="L20" s="74"/>
      <c r="M20" s="74"/>
      <c r="N20" s="74"/>
      <c r="O20" s="8"/>
      <c r="P20" s="8"/>
      <c r="Q20" s="8"/>
    </row>
    <row r="21" spans="1:18" s="290" customFormat="1" ht="15" customHeight="1">
      <c r="A21" s="310" t="s">
        <v>436</v>
      </c>
      <c r="B21" s="310"/>
      <c r="C21" s="310"/>
      <c r="D21" s="310"/>
      <c r="E21" s="310"/>
      <c r="F21" s="310"/>
      <c r="G21" s="4"/>
      <c r="H21" s="296"/>
      <c r="I21" s="74"/>
      <c r="J21" s="74"/>
      <c r="K21" s="74"/>
      <c r="L21" s="74"/>
      <c r="M21" s="74"/>
      <c r="N21" s="74"/>
      <c r="O21" s="8"/>
      <c r="P21" s="8"/>
      <c r="Q21" s="8"/>
    </row>
    <row r="22" spans="1:18" ht="27" customHeight="1">
      <c r="A22" s="313" t="s">
        <v>439</v>
      </c>
      <c r="B22" s="313"/>
      <c r="C22" s="313"/>
      <c r="D22" s="313"/>
      <c r="E22" s="313"/>
      <c r="F22" s="313"/>
      <c r="G22" s="4"/>
      <c r="H22" s="296"/>
      <c r="I22" s="74"/>
      <c r="J22" s="74"/>
      <c r="K22" s="74"/>
      <c r="L22" s="74"/>
      <c r="M22" s="74"/>
      <c r="N22" s="74"/>
      <c r="O22" s="8"/>
      <c r="P22" s="8"/>
      <c r="Q22" s="8"/>
    </row>
    <row r="23" spans="1:18" ht="15" customHeight="1">
      <c r="A23" s="291" t="s">
        <v>438</v>
      </c>
      <c r="B23" s="263"/>
      <c r="C23" s="291"/>
      <c r="D23" s="291"/>
      <c r="E23" s="291"/>
      <c r="F23" s="291"/>
      <c r="G23" s="291"/>
      <c r="I23" s="26"/>
      <c r="J23" s="26"/>
      <c r="K23" s="26"/>
      <c r="L23" s="26"/>
      <c r="M23" s="26"/>
      <c r="N23" s="26"/>
    </row>
    <row r="24" spans="1:18" ht="15" customHeight="1">
      <c r="A24" s="140"/>
      <c r="B24" s="291"/>
      <c r="C24" s="291"/>
      <c r="D24" s="291"/>
      <c r="E24" s="291"/>
      <c r="F24" s="291"/>
      <c r="G24" s="291"/>
      <c r="I24" s="26"/>
      <c r="J24" s="26"/>
      <c r="K24" s="26"/>
      <c r="L24" s="26"/>
      <c r="M24" s="26"/>
      <c r="N24" s="26"/>
    </row>
    <row r="25" spans="1:18" ht="15" customHeight="1">
      <c r="A25" s="140"/>
      <c r="B25" s="291"/>
      <c r="C25" s="291"/>
      <c r="D25" s="291"/>
      <c r="E25" s="291"/>
      <c r="F25" s="291"/>
      <c r="G25" s="291"/>
      <c r="I25" s="26"/>
      <c r="J25" s="26"/>
      <c r="K25" s="26"/>
      <c r="L25" s="26"/>
      <c r="M25" s="26"/>
      <c r="N25" s="26"/>
    </row>
    <row r="26" spans="1:18" ht="15" customHeight="1">
      <c r="A26" s="291"/>
      <c r="B26" s="278"/>
      <c r="C26" s="278"/>
      <c r="D26" s="278"/>
      <c r="E26" s="278"/>
      <c r="F26" s="291"/>
      <c r="G26" s="291"/>
    </row>
    <row r="27" spans="1:18" ht="15" customHeight="1">
      <c r="A27" s="291"/>
      <c r="B27" s="291"/>
      <c r="C27" s="291"/>
      <c r="D27" s="291"/>
      <c r="E27" s="291"/>
      <c r="F27" s="291"/>
      <c r="G27" s="291"/>
    </row>
    <row r="28" spans="1:18" ht="15" customHeight="1">
      <c r="A28" s="291"/>
      <c r="B28" s="278"/>
      <c r="C28" s="278"/>
      <c r="D28" s="278"/>
      <c r="E28" s="278"/>
      <c r="F28" s="291"/>
      <c r="G28" s="291"/>
    </row>
    <row r="29" spans="1:18" ht="15" customHeight="1">
      <c r="A29" s="291"/>
      <c r="B29" s="278"/>
      <c r="C29" s="278"/>
      <c r="D29" s="278"/>
      <c r="E29" s="278"/>
      <c r="F29" s="291"/>
      <c r="G29" s="291"/>
    </row>
    <row r="30" spans="1:18" ht="15" customHeight="1">
      <c r="A30" s="291"/>
      <c r="B30" s="291"/>
      <c r="C30" s="291"/>
      <c r="D30" s="291"/>
      <c r="E30" s="291"/>
      <c r="F30" s="291"/>
      <c r="G30" s="291"/>
    </row>
    <row r="31" spans="1:18" ht="15" customHeight="1">
      <c r="A31" s="291"/>
      <c r="B31" s="291"/>
      <c r="C31" s="291"/>
      <c r="D31" s="291"/>
      <c r="E31" s="291"/>
      <c r="F31" s="291"/>
      <c r="G31" s="291"/>
    </row>
    <row r="32" spans="1:18" ht="15" customHeight="1">
      <c r="A32" s="291"/>
      <c r="B32" s="291"/>
      <c r="C32" s="291"/>
      <c r="D32" s="291"/>
      <c r="E32" s="291"/>
      <c r="F32" s="291"/>
      <c r="G32" s="291"/>
    </row>
    <row r="33" spans="1:14" ht="15" customHeight="1">
      <c r="A33" s="291"/>
      <c r="B33" s="278"/>
      <c r="C33" s="278"/>
      <c r="D33" s="278"/>
      <c r="E33" s="278"/>
      <c r="F33" s="291"/>
      <c r="G33" s="291"/>
    </row>
    <row r="34" spans="1:14" ht="15" customHeight="1">
      <c r="A34" s="291"/>
      <c r="B34" s="291"/>
      <c r="C34" s="291"/>
      <c r="D34" s="291"/>
      <c r="E34" s="291"/>
      <c r="F34" s="291"/>
      <c r="G34" s="291"/>
    </row>
    <row r="35" spans="1:14" ht="15" customHeight="1">
      <c r="A35" s="291"/>
      <c r="B35" s="278"/>
      <c r="C35" s="278"/>
      <c r="D35" s="278"/>
      <c r="E35" s="278"/>
      <c r="F35" s="291"/>
      <c r="G35" s="291"/>
    </row>
    <row r="36" spans="1:14" ht="15" customHeight="1">
      <c r="A36" s="291"/>
      <c r="B36" s="291"/>
      <c r="C36" s="291"/>
      <c r="D36" s="291"/>
      <c r="E36" s="291"/>
      <c r="F36" s="291"/>
      <c r="G36" s="291"/>
    </row>
    <row r="37" spans="1:14" ht="15" customHeight="1">
      <c r="A37" s="291"/>
      <c r="B37" s="291"/>
      <c r="C37" s="291"/>
      <c r="D37" s="291"/>
      <c r="E37" s="291"/>
      <c r="F37" s="291"/>
      <c r="G37" s="291"/>
    </row>
    <row r="38" spans="1:14" ht="15" customHeight="1">
      <c r="A38" s="291"/>
      <c r="B38" s="291"/>
      <c r="C38" s="291"/>
      <c r="D38" s="291"/>
      <c r="E38" s="291"/>
      <c r="F38" s="291"/>
      <c r="G38" s="291"/>
    </row>
    <row r="39" spans="1:14" ht="15" customHeight="1">
      <c r="A39" s="291"/>
      <c r="B39" s="291"/>
      <c r="C39" s="291"/>
      <c r="D39" s="291"/>
      <c r="E39" s="291"/>
      <c r="F39" s="291"/>
      <c r="G39" s="291"/>
    </row>
    <row r="44" spans="1:14" ht="15" customHeight="1">
      <c r="A44" s="318" t="s">
        <v>347</v>
      </c>
      <c r="B44" s="318" t="s">
        <v>348</v>
      </c>
      <c r="C44" s="318" t="s">
        <v>349</v>
      </c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</row>
    <row r="45" spans="1:14" ht="15" customHeight="1">
      <c r="A45" s="318"/>
      <c r="B45" s="318"/>
      <c r="C45" s="318" t="s">
        <v>350</v>
      </c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</row>
    <row r="46" spans="1:14" ht="15" customHeight="1">
      <c r="A46" s="318"/>
      <c r="B46" s="318"/>
      <c r="C46" s="318" t="s">
        <v>351</v>
      </c>
      <c r="D46" s="318"/>
      <c r="E46" s="318"/>
      <c r="F46" s="318"/>
      <c r="G46" s="318" t="s">
        <v>352</v>
      </c>
      <c r="H46" s="318"/>
      <c r="I46" s="318"/>
      <c r="J46" s="318"/>
      <c r="K46" s="318" t="s">
        <v>353</v>
      </c>
      <c r="L46" s="318"/>
      <c r="M46" s="318"/>
      <c r="N46" s="318"/>
    </row>
    <row r="47" spans="1:14" ht="15" customHeight="1">
      <c r="A47" s="318"/>
      <c r="B47" s="318"/>
      <c r="C47" s="259" t="s">
        <v>281</v>
      </c>
      <c r="D47" s="259" t="s">
        <v>282</v>
      </c>
      <c r="E47" s="259" t="s">
        <v>354</v>
      </c>
      <c r="F47" s="259" t="s">
        <v>355</v>
      </c>
      <c r="G47" s="259" t="s">
        <v>281</v>
      </c>
      <c r="H47" s="259" t="s">
        <v>282</v>
      </c>
      <c r="I47" s="259" t="s">
        <v>354</v>
      </c>
      <c r="J47" s="259" t="s">
        <v>355</v>
      </c>
      <c r="K47" s="259" t="s">
        <v>281</v>
      </c>
      <c r="L47" s="259" t="s">
        <v>282</v>
      </c>
      <c r="M47" s="259" t="s">
        <v>354</v>
      </c>
      <c r="N47" s="259" t="s">
        <v>355</v>
      </c>
    </row>
    <row r="48" spans="1:14" ht="15" customHeight="1">
      <c r="A48" s="318"/>
      <c r="B48" s="318"/>
      <c r="C48" s="259" t="s">
        <v>356</v>
      </c>
      <c r="D48" s="259" t="s">
        <v>356</v>
      </c>
      <c r="E48" s="259" t="s">
        <v>356</v>
      </c>
      <c r="F48" s="259" t="s">
        <v>356</v>
      </c>
      <c r="G48" s="259" t="s">
        <v>356</v>
      </c>
      <c r="H48" s="259" t="s">
        <v>356</v>
      </c>
      <c r="I48" s="259" t="s">
        <v>356</v>
      </c>
      <c r="J48" s="259" t="s">
        <v>356</v>
      </c>
      <c r="K48" s="259" t="s">
        <v>356</v>
      </c>
      <c r="L48" s="259" t="s">
        <v>356</v>
      </c>
      <c r="M48" s="259" t="s">
        <v>356</v>
      </c>
      <c r="N48" s="259" t="s">
        <v>356</v>
      </c>
    </row>
    <row r="49" spans="1:14" ht="15" customHeight="1">
      <c r="A49" t="s">
        <v>357</v>
      </c>
      <c r="B49" t="s">
        <v>358</v>
      </c>
      <c r="C49" s="258">
        <v>362130</v>
      </c>
      <c r="D49" s="258">
        <v>343611</v>
      </c>
      <c r="E49" s="258">
        <v>266966</v>
      </c>
      <c r="F49" s="258">
        <v>246337</v>
      </c>
      <c r="G49" s="258">
        <v>374549</v>
      </c>
      <c r="H49" s="258">
        <v>374272</v>
      </c>
      <c r="I49" s="258">
        <v>304379</v>
      </c>
      <c r="J49" s="258">
        <v>272263</v>
      </c>
      <c r="K49" s="258">
        <v>369462</v>
      </c>
      <c r="L49" s="258">
        <v>392348</v>
      </c>
      <c r="M49" s="258">
        <v>334484</v>
      </c>
      <c r="N49" s="258">
        <v>304820</v>
      </c>
    </row>
    <row r="50" spans="1:14" ht="15" customHeight="1">
      <c r="A50" t="s">
        <v>359</v>
      </c>
      <c r="B50" t="s">
        <v>360</v>
      </c>
      <c r="C50" s="258">
        <v>56206</v>
      </c>
      <c r="D50" s="258">
        <v>54154</v>
      </c>
      <c r="E50" s="258">
        <v>44007</v>
      </c>
      <c r="F50" s="258">
        <v>41326</v>
      </c>
      <c r="G50" s="258">
        <v>56920</v>
      </c>
      <c r="H50" s="258">
        <v>59358</v>
      </c>
      <c r="I50" s="258">
        <v>50472</v>
      </c>
      <c r="J50" s="258">
        <v>45054</v>
      </c>
      <c r="K50" s="258">
        <v>55893</v>
      </c>
      <c r="L50" s="258">
        <v>61444</v>
      </c>
      <c r="M50" s="258">
        <v>54705</v>
      </c>
      <c r="N50" s="258">
        <v>50539</v>
      </c>
    </row>
    <row r="51" spans="1:14" ht="15" customHeight="1">
      <c r="A51" t="s">
        <v>361</v>
      </c>
      <c r="B51" t="s">
        <v>362</v>
      </c>
      <c r="C51" s="258">
        <v>10357</v>
      </c>
      <c r="D51" s="258">
        <v>9404</v>
      </c>
      <c r="E51" s="258">
        <v>7089</v>
      </c>
      <c r="F51" s="258">
        <v>6345</v>
      </c>
      <c r="G51" s="258">
        <v>10707</v>
      </c>
      <c r="H51" s="258">
        <v>10365</v>
      </c>
      <c r="I51" s="258">
        <v>8088</v>
      </c>
      <c r="J51" s="258">
        <v>7161</v>
      </c>
      <c r="K51" s="258">
        <v>10608</v>
      </c>
      <c r="L51" s="258">
        <v>10849</v>
      </c>
      <c r="M51" s="258">
        <v>8776</v>
      </c>
      <c r="N51" s="258">
        <v>8071</v>
      </c>
    </row>
    <row r="54" spans="1:14" ht="15" customHeight="1">
      <c r="A54" s="260" t="s">
        <v>346</v>
      </c>
      <c r="B54" t="s">
        <v>358</v>
      </c>
      <c r="C54" s="130">
        <f>C49+G49+K49</f>
        <v>1106141</v>
      </c>
      <c r="D54" s="130">
        <f t="shared" ref="D54:E54" si="0">D49+H49+L49</f>
        <v>1110231</v>
      </c>
      <c r="E54" s="130">
        <f t="shared" si="0"/>
        <v>905829</v>
      </c>
    </row>
    <row r="55" spans="1:14" ht="15" customHeight="1">
      <c r="B55" t="s">
        <v>360</v>
      </c>
      <c r="C55" s="130">
        <f t="shared" ref="C55:C56" si="1">C50+G50+K50</f>
        <v>169019</v>
      </c>
      <c r="D55" s="130">
        <f t="shared" ref="D55:D56" si="2">D50+H50+L50</f>
        <v>174956</v>
      </c>
      <c r="E55" s="130">
        <f t="shared" ref="E55:E56" si="3">E50+I50+M50</f>
        <v>149184</v>
      </c>
    </row>
    <row r="56" spans="1:14" ht="15" customHeight="1">
      <c r="B56" t="s">
        <v>362</v>
      </c>
      <c r="C56" s="130">
        <f t="shared" si="1"/>
        <v>31672</v>
      </c>
      <c r="D56" s="130">
        <f t="shared" si="2"/>
        <v>30618</v>
      </c>
      <c r="E56" s="130">
        <f t="shared" si="3"/>
        <v>23953</v>
      </c>
    </row>
  </sheetData>
  <mergeCells count="10">
    <mergeCell ref="A22:F22"/>
    <mergeCell ref="A20:F20"/>
    <mergeCell ref="A44:A48"/>
    <mergeCell ref="B44:B48"/>
    <mergeCell ref="C44:N44"/>
    <mergeCell ref="C45:N45"/>
    <mergeCell ref="C46:F46"/>
    <mergeCell ref="G46:J46"/>
    <mergeCell ref="K46:N46"/>
    <mergeCell ref="A21:F21"/>
  </mergeCells>
  <hyperlinks>
    <hyperlink ref="H2" location="'Spis tablic List of tables'!A1" tooltip="Return to list of tables" display="Return to list of tables" xr:uid="{34E6DDBC-DEA8-4418-BBE5-2F06EC0618F9}"/>
    <hyperlink ref="H1" location="'Spis tablic List of tables'!A1" tooltip="Powrót do spisu tablic" display="Powrót do spisu tablic" xr:uid="{07907DE0-48EE-4F75-9B0E-BB81F4A7D084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"/>
  <sheetViews>
    <sheetView zoomScaleNormal="100" workbookViewId="0"/>
  </sheetViews>
  <sheetFormatPr defaultColWidth="8.8554687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12" style="2" customWidth="1"/>
    <col min="8" max="8" width="21" style="2" customWidth="1"/>
    <col min="9" max="16384" width="8.85546875" style="2"/>
  </cols>
  <sheetData>
    <row r="1" spans="1:8" s="1" customFormat="1" ht="15" customHeight="1">
      <c r="A1" s="101" t="s">
        <v>386</v>
      </c>
      <c r="H1" s="216" t="s">
        <v>283</v>
      </c>
    </row>
    <row r="2" spans="1:8" s="12" customFormat="1" ht="15" customHeight="1">
      <c r="A2" s="103" t="s">
        <v>49</v>
      </c>
      <c r="H2" s="215" t="s">
        <v>284</v>
      </c>
    </row>
    <row r="3" spans="1:8" s="28" customFormat="1" ht="15" customHeight="1">
      <c r="A3" s="102" t="s">
        <v>274</v>
      </c>
      <c r="E3" s="120"/>
      <c r="F3" s="120"/>
    </row>
    <row r="4" spans="1:8" ht="15" customHeight="1">
      <c r="A4" s="104" t="s">
        <v>93</v>
      </c>
      <c r="E4" s="57"/>
      <c r="F4" s="57"/>
    </row>
    <row r="5" spans="1:8" ht="15" customHeight="1">
      <c r="A5" s="76" t="s">
        <v>3</v>
      </c>
      <c r="B5" s="23" t="s">
        <v>281</v>
      </c>
      <c r="C5" s="23" t="s">
        <v>282</v>
      </c>
      <c r="D5" s="118">
        <v>2023</v>
      </c>
      <c r="E5" s="118">
        <v>2024</v>
      </c>
      <c r="F5" s="111" t="s">
        <v>4</v>
      </c>
    </row>
    <row r="6" spans="1:8" s="1" customFormat="1" ht="15" customHeight="1">
      <c r="A6" s="50" t="s">
        <v>296</v>
      </c>
      <c r="B6" s="162">
        <v>983</v>
      </c>
      <c r="C6" s="37">
        <v>993</v>
      </c>
      <c r="D6" s="37">
        <v>922</v>
      </c>
      <c r="E6" s="37">
        <v>954</v>
      </c>
      <c r="F6" s="112" t="s">
        <v>87</v>
      </c>
    </row>
    <row r="7" spans="1:8" s="1" customFormat="1" ht="15" customHeight="1">
      <c r="A7" s="70" t="s">
        <v>88</v>
      </c>
      <c r="B7" s="33">
        <v>662</v>
      </c>
      <c r="C7" s="32">
        <v>682</v>
      </c>
      <c r="D7" s="32">
        <v>636</v>
      </c>
      <c r="E7" s="32">
        <v>653</v>
      </c>
      <c r="F7" s="19" t="s">
        <v>89</v>
      </c>
    </row>
    <row r="8" spans="1:8" s="1" customFormat="1" ht="15" customHeight="1">
      <c r="A8" s="72" t="s">
        <v>297</v>
      </c>
      <c r="B8" s="33">
        <v>882</v>
      </c>
      <c r="C8" s="32">
        <v>882</v>
      </c>
      <c r="D8" s="32">
        <v>829</v>
      </c>
      <c r="E8" s="32">
        <v>852</v>
      </c>
      <c r="F8" s="113" t="s">
        <v>300</v>
      </c>
    </row>
    <row r="9" spans="1:8" s="1" customFormat="1" ht="15" customHeight="1">
      <c r="A9" s="70" t="s">
        <v>90</v>
      </c>
      <c r="B9" s="33">
        <v>283</v>
      </c>
      <c r="C9" s="32">
        <v>280</v>
      </c>
      <c r="D9" s="32">
        <v>261</v>
      </c>
      <c r="E9" s="32">
        <v>273</v>
      </c>
      <c r="F9" s="19" t="s">
        <v>118</v>
      </c>
    </row>
    <row r="10" spans="1:8" s="1" customFormat="1" ht="15" customHeight="1">
      <c r="A10" s="72" t="s">
        <v>298</v>
      </c>
      <c r="B10" s="33">
        <v>372</v>
      </c>
      <c r="C10" s="32">
        <v>361</v>
      </c>
      <c r="D10" s="32">
        <v>352</v>
      </c>
      <c r="E10" s="32">
        <v>368</v>
      </c>
      <c r="F10" s="113" t="s">
        <v>300</v>
      </c>
    </row>
    <row r="11" spans="1:8" s="1" customFormat="1" ht="15" customHeight="1">
      <c r="A11" s="121" t="s">
        <v>263</v>
      </c>
      <c r="B11" s="33">
        <v>38</v>
      </c>
      <c r="C11" s="32">
        <v>31</v>
      </c>
      <c r="D11" s="32">
        <v>25</v>
      </c>
      <c r="E11" s="32">
        <v>28</v>
      </c>
      <c r="F11" s="19" t="s">
        <v>291</v>
      </c>
    </row>
    <row r="12" spans="1:8" s="1" customFormat="1" ht="15" customHeight="1">
      <c r="A12" s="122" t="s">
        <v>297</v>
      </c>
      <c r="B12" s="33">
        <v>113</v>
      </c>
      <c r="C12" s="32">
        <v>97</v>
      </c>
      <c r="D12" s="32">
        <v>85</v>
      </c>
      <c r="E12" s="32">
        <v>77</v>
      </c>
      <c r="F12" s="44" t="s">
        <v>300</v>
      </c>
    </row>
    <row r="13" spans="1:8" s="1" customFormat="1" ht="15" customHeight="1">
      <c r="A13" s="71" t="s">
        <v>299</v>
      </c>
      <c r="B13" s="162">
        <v>17</v>
      </c>
      <c r="C13" s="37">
        <v>12</v>
      </c>
      <c r="D13" s="37">
        <v>13</v>
      </c>
      <c r="E13" s="37">
        <v>14</v>
      </c>
      <c r="F13" s="13" t="s">
        <v>91</v>
      </c>
    </row>
    <row r="14" spans="1:8" s="1" customFormat="1" ht="15" customHeight="1">
      <c r="A14" s="72" t="s">
        <v>297</v>
      </c>
      <c r="B14" s="33">
        <v>86</v>
      </c>
      <c r="C14" s="32">
        <v>82</v>
      </c>
      <c r="D14" s="32">
        <v>95</v>
      </c>
      <c r="E14" s="32">
        <v>89</v>
      </c>
      <c r="F14" s="44" t="s">
        <v>300</v>
      </c>
    </row>
    <row r="15" spans="1:8" s="1" customFormat="1" ht="9.9499999999999993" customHeight="1">
      <c r="A15" s="202"/>
      <c r="B15" s="227"/>
      <c r="C15" s="228"/>
      <c r="D15" s="228"/>
      <c r="E15" s="228"/>
      <c r="F15" s="44"/>
    </row>
    <row r="16" spans="1:8" ht="15" customHeight="1">
      <c r="A16" s="70" t="s">
        <v>312</v>
      </c>
      <c r="B16" s="263"/>
      <c r="C16" s="175"/>
      <c r="D16" s="175"/>
      <c r="E16" s="175"/>
      <c r="F16" s="252"/>
    </row>
    <row r="17" spans="1:6" ht="15" customHeight="1">
      <c r="A17" s="6" t="s">
        <v>313</v>
      </c>
      <c r="B17" s="19"/>
      <c r="C17" s="19"/>
      <c r="D17" s="19"/>
      <c r="E17" s="19"/>
      <c r="F17" s="19"/>
    </row>
    <row r="18" spans="1:6" ht="15" customHeight="1">
      <c r="B18" s="291"/>
      <c r="C18" s="291"/>
      <c r="D18" s="291"/>
      <c r="E18" s="291"/>
      <c r="F18" s="291"/>
    </row>
    <row r="19" spans="1:6" ht="15" customHeight="1">
      <c r="A19" s="4"/>
      <c r="B19" s="291"/>
      <c r="C19" s="291"/>
      <c r="D19" s="291"/>
      <c r="E19" s="291"/>
      <c r="F19" s="291"/>
    </row>
    <row r="20" spans="1:6" ht="15" customHeight="1">
      <c r="B20" s="291"/>
      <c r="C20" s="291"/>
      <c r="D20" s="291"/>
      <c r="E20" s="291"/>
      <c r="F20" s="291"/>
    </row>
    <row r="21" spans="1:6" ht="15" customHeight="1">
      <c r="B21" s="291"/>
      <c r="C21" s="291"/>
      <c r="D21" s="291"/>
      <c r="E21" s="291"/>
      <c r="F21" s="291"/>
    </row>
    <row r="22" spans="1:6" ht="15" customHeight="1">
      <c r="B22" s="291"/>
      <c r="C22" s="291"/>
      <c r="D22" s="291"/>
      <c r="E22" s="19"/>
      <c r="F22" s="19"/>
    </row>
    <row r="23" spans="1:6" ht="15" customHeight="1">
      <c r="B23" s="291"/>
      <c r="C23" s="291"/>
      <c r="D23" s="291"/>
      <c r="E23" s="291"/>
      <c r="F23" s="291"/>
    </row>
    <row r="24" spans="1:6" ht="15" customHeight="1">
      <c r="B24" s="291"/>
      <c r="C24" s="291"/>
      <c r="D24" s="291"/>
      <c r="E24" s="291"/>
      <c r="F24" s="291"/>
    </row>
    <row r="34" spans="9:9" ht="15" customHeight="1">
      <c r="I34" s="2" t="s">
        <v>314</v>
      </c>
    </row>
  </sheetData>
  <hyperlinks>
    <hyperlink ref="H1" location="'Spis tablic List of tables'!A1" tooltip="Powrót do spisu tablic" display="Powrót do spisu tablic" xr:uid="{701477F6-0538-464E-A6B2-FE51643A80CC}"/>
    <hyperlink ref="H2" location="'Spis tablic List of tables'!A1" tooltip="Return to list of tables" display="Return to list of tables" xr:uid="{53E0B281-8E9B-4D2D-A3DB-B5ECE7983508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6"/>
  <sheetViews>
    <sheetView zoomScaleNormal="100" workbookViewId="0"/>
  </sheetViews>
  <sheetFormatPr defaultColWidth="9.140625" defaultRowHeight="15" customHeight="1"/>
  <cols>
    <col min="1" max="1" width="37.85546875" style="2" customWidth="1"/>
    <col min="2" max="9" width="10.7109375" style="2" customWidth="1"/>
    <col min="10" max="10" width="33.7109375" style="2" customWidth="1"/>
    <col min="11" max="11" width="9.5703125" style="2" customWidth="1"/>
    <col min="12" max="12" width="21" style="2" customWidth="1"/>
    <col min="13" max="16384" width="9.140625" style="2"/>
  </cols>
  <sheetData>
    <row r="1" spans="1:13" s="1" customFormat="1" ht="15" customHeight="1">
      <c r="A1" s="101" t="s">
        <v>387</v>
      </c>
      <c r="B1" s="105"/>
      <c r="C1" s="4"/>
      <c r="D1" s="4"/>
      <c r="E1" s="4"/>
      <c r="F1" s="4"/>
      <c r="G1" s="4"/>
      <c r="H1" s="4"/>
      <c r="I1" s="4"/>
      <c r="J1" s="4"/>
      <c r="K1" s="4"/>
      <c r="L1" s="216" t="s">
        <v>283</v>
      </c>
      <c r="M1" s="62"/>
    </row>
    <row r="2" spans="1:13" s="1" customFormat="1" ht="15" customHeight="1">
      <c r="A2" s="106" t="s">
        <v>49</v>
      </c>
      <c r="B2" s="107"/>
      <c r="C2" s="8"/>
      <c r="D2" s="8"/>
      <c r="E2" s="8"/>
      <c r="F2" s="8"/>
      <c r="G2" s="8"/>
      <c r="H2" s="8"/>
      <c r="I2" s="8"/>
      <c r="J2" s="8"/>
      <c r="K2" s="8"/>
      <c r="L2" s="215" t="s">
        <v>284</v>
      </c>
      <c r="M2" s="62"/>
    </row>
    <row r="3" spans="1:13" s="12" customFormat="1" ht="15" customHeight="1">
      <c r="A3" s="102" t="s">
        <v>92</v>
      </c>
      <c r="B3" s="108"/>
    </row>
    <row r="4" spans="1:13" ht="15" customHeight="1">
      <c r="A4" s="102" t="s">
        <v>93</v>
      </c>
      <c r="B4" s="57"/>
    </row>
    <row r="5" spans="1:13" ht="15" customHeight="1">
      <c r="A5" s="319" t="s">
        <v>94</v>
      </c>
      <c r="B5" s="16">
        <v>2015</v>
      </c>
      <c r="C5" s="24">
        <v>2020</v>
      </c>
      <c r="D5" s="24">
        <v>2023</v>
      </c>
      <c r="E5" s="24">
        <v>2024</v>
      </c>
      <c r="F5" s="24">
        <v>2015</v>
      </c>
      <c r="G5" s="24">
        <v>2020</v>
      </c>
      <c r="H5" s="24">
        <v>2023</v>
      </c>
      <c r="I5" s="24">
        <v>2024</v>
      </c>
      <c r="J5" s="321" t="s">
        <v>4</v>
      </c>
    </row>
    <row r="6" spans="1:13" s="1" customFormat="1" ht="27" customHeight="1">
      <c r="A6" s="320"/>
      <c r="B6" s="323" t="s">
        <v>155</v>
      </c>
      <c r="C6" s="324"/>
      <c r="D6" s="324"/>
      <c r="E6" s="325"/>
      <c r="F6" s="323" t="s">
        <v>156</v>
      </c>
      <c r="G6" s="324"/>
      <c r="H6" s="324"/>
      <c r="I6" s="325"/>
      <c r="J6" s="322"/>
    </row>
    <row r="7" spans="1:13" s="1" customFormat="1" ht="15" customHeight="1">
      <c r="A7" s="21" t="s">
        <v>95</v>
      </c>
      <c r="B7" s="32">
        <v>46</v>
      </c>
      <c r="C7" s="32">
        <v>45</v>
      </c>
      <c r="D7" s="271">
        <v>45</v>
      </c>
      <c r="E7" s="272">
        <v>45</v>
      </c>
      <c r="F7" s="33">
        <v>574</v>
      </c>
      <c r="G7" s="33">
        <v>537</v>
      </c>
      <c r="H7" s="271">
        <v>582</v>
      </c>
      <c r="I7" s="271">
        <v>613</v>
      </c>
      <c r="J7" s="15" t="s">
        <v>96</v>
      </c>
    </row>
    <row r="8" spans="1:13" s="1" customFormat="1" ht="15" customHeight="1">
      <c r="A8" s="43" t="s">
        <v>243</v>
      </c>
      <c r="B8" s="32">
        <v>3</v>
      </c>
      <c r="C8" s="32">
        <v>1</v>
      </c>
      <c r="D8" s="32">
        <v>2</v>
      </c>
      <c r="E8" s="272">
        <v>2</v>
      </c>
      <c r="F8" s="33">
        <v>21</v>
      </c>
      <c r="G8" s="33">
        <v>10</v>
      </c>
      <c r="H8" s="32">
        <v>24</v>
      </c>
      <c r="I8" s="32">
        <v>26</v>
      </c>
      <c r="J8" s="47" t="s">
        <v>248</v>
      </c>
    </row>
    <row r="9" spans="1:13" s="1" customFormat="1" ht="15" customHeight="1">
      <c r="A9" s="43" t="s">
        <v>244</v>
      </c>
      <c r="B9" s="32">
        <v>18</v>
      </c>
      <c r="C9" s="32">
        <v>12</v>
      </c>
      <c r="D9" s="32">
        <v>9</v>
      </c>
      <c r="E9" s="272">
        <v>8</v>
      </c>
      <c r="F9" s="33">
        <v>125</v>
      </c>
      <c r="G9" s="33">
        <v>88</v>
      </c>
      <c r="H9" s="32">
        <v>74</v>
      </c>
      <c r="I9" s="32">
        <v>71</v>
      </c>
      <c r="J9" s="47" t="s">
        <v>249</v>
      </c>
    </row>
    <row r="10" spans="1:13" ht="15" customHeight="1">
      <c r="A10" s="43" t="s">
        <v>245</v>
      </c>
      <c r="B10" s="32">
        <v>19</v>
      </c>
      <c r="C10" s="32">
        <v>22</v>
      </c>
      <c r="D10" s="32">
        <v>24</v>
      </c>
      <c r="E10" s="272">
        <v>25</v>
      </c>
      <c r="F10" s="33">
        <v>317</v>
      </c>
      <c r="G10" s="33">
        <v>314</v>
      </c>
      <c r="H10" s="32">
        <v>348</v>
      </c>
      <c r="I10" s="32">
        <v>373</v>
      </c>
      <c r="J10" s="47" t="s">
        <v>250</v>
      </c>
    </row>
    <row r="11" spans="1:13" ht="15" customHeight="1">
      <c r="A11" s="45" t="s">
        <v>246</v>
      </c>
      <c r="B11" s="32">
        <v>1</v>
      </c>
      <c r="C11" s="32">
        <v>2</v>
      </c>
      <c r="D11" s="32">
        <v>3</v>
      </c>
      <c r="E11" s="272">
        <v>3</v>
      </c>
      <c r="F11" s="33">
        <v>14</v>
      </c>
      <c r="G11" s="33">
        <v>27</v>
      </c>
      <c r="H11" s="32">
        <v>41</v>
      </c>
      <c r="I11" s="32">
        <v>42</v>
      </c>
      <c r="J11" s="48" t="s">
        <v>251</v>
      </c>
    </row>
    <row r="12" spans="1:13" ht="15" customHeight="1">
      <c r="A12" s="46" t="s">
        <v>247</v>
      </c>
      <c r="B12" s="32">
        <v>5</v>
      </c>
      <c r="C12" s="32">
        <v>8</v>
      </c>
      <c r="D12" s="32">
        <v>7</v>
      </c>
      <c r="E12" s="272">
        <v>7</v>
      </c>
      <c r="F12" s="33">
        <v>97</v>
      </c>
      <c r="G12" s="33">
        <v>98</v>
      </c>
      <c r="H12" s="32">
        <v>95</v>
      </c>
      <c r="I12" s="32">
        <v>101</v>
      </c>
      <c r="J12" s="49" t="s">
        <v>252</v>
      </c>
    </row>
    <row r="13" spans="1:13" ht="15" customHeight="1">
      <c r="A13" s="26" t="s">
        <v>289</v>
      </c>
      <c r="B13" s="33" t="s">
        <v>115</v>
      </c>
      <c r="C13" s="77">
        <v>1</v>
      </c>
      <c r="D13" s="33">
        <v>1</v>
      </c>
      <c r="E13" s="77">
        <v>1</v>
      </c>
      <c r="F13" s="33" t="s">
        <v>115</v>
      </c>
      <c r="G13" s="273">
        <v>30</v>
      </c>
      <c r="H13" s="33">
        <v>30</v>
      </c>
      <c r="I13" s="33">
        <v>30</v>
      </c>
      <c r="J13" s="29" t="s">
        <v>290</v>
      </c>
    </row>
    <row r="14" spans="1:13" ht="9.9499999999999993" customHeight="1">
      <c r="A14" s="26"/>
      <c r="B14" s="231"/>
      <c r="C14" s="75"/>
      <c r="D14" s="231"/>
      <c r="E14" s="75"/>
      <c r="F14" s="231"/>
      <c r="G14" s="75"/>
      <c r="H14" s="231"/>
      <c r="I14" s="231"/>
      <c r="J14" s="29"/>
    </row>
    <row r="15" spans="1:13" ht="15" customHeight="1">
      <c r="A15" s="74" t="s">
        <v>287</v>
      </c>
      <c r="B15" s="8"/>
      <c r="C15" s="8"/>
      <c r="D15" s="8"/>
      <c r="E15" s="8"/>
      <c r="F15" s="8"/>
      <c r="G15" s="8"/>
      <c r="H15" s="8"/>
      <c r="I15" s="8"/>
      <c r="J15" s="8"/>
    </row>
    <row r="16" spans="1:13" ht="15" customHeight="1">
      <c r="A16" s="54" t="s">
        <v>288</v>
      </c>
      <c r="B16" s="8"/>
      <c r="C16" s="8"/>
      <c r="D16" s="8"/>
      <c r="E16" s="8"/>
      <c r="F16" s="8"/>
      <c r="G16" s="8"/>
      <c r="H16" s="8"/>
      <c r="I16" s="8"/>
      <c r="J16" s="8"/>
    </row>
    <row r="18" spans="1:10" ht="15" customHeight="1">
      <c r="A18" s="291"/>
      <c r="B18" s="263"/>
      <c r="C18" s="175"/>
      <c r="D18" s="175"/>
      <c r="E18" s="175"/>
      <c r="F18" s="252"/>
      <c r="G18" s="276"/>
      <c r="H18" s="276"/>
      <c r="I18" s="276"/>
      <c r="J18" s="291"/>
    </row>
    <row r="19" spans="1:10" ht="15" customHeight="1">
      <c r="A19" s="291"/>
      <c r="B19" s="291"/>
      <c r="C19" s="291"/>
      <c r="D19" s="291"/>
      <c r="E19" s="291"/>
      <c r="F19" s="291"/>
      <c r="G19" s="291"/>
      <c r="H19" s="291"/>
      <c r="I19" s="291"/>
      <c r="J19" s="291"/>
    </row>
    <row r="20" spans="1:10" ht="15" customHeight="1">
      <c r="A20" s="291"/>
      <c r="B20" s="291"/>
      <c r="C20" s="291"/>
      <c r="D20" s="291"/>
      <c r="E20" s="291"/>
      <c r="F20" s="291"/>
      <c r="G20" s="291"/>
      <c r="H20" s="291"/>
      <c r="I20" s="291"/>
      <c r="J20" s="291"/>
    </row>
    <row r="21" spans="1:10" ht="15" customHeight="1">
      <c r="A21" s="291"/>
      <c r="B21" s="291"/>
      <c r="C21" s="291"/>
      <c r="D21" s="291"/>
      <c r="E21" s="291"/>
      <c r="F21" s="291"/>
      <c r="G21" s="291"/>
      <c r="H21" s="291"/>
      <c r="I21" s="291"/>
      <c r="J21" s="291"/>
    </row>
    <row r="26" spans="1:10" ht="15" customHeight="1">
      <c r="I26" s="2" t="s">
        <v>286</v>
      </c>
    </row>
  </sheetData>
  <mergeCells count="4">
    <mergeCell ref="A5:A6"/>
    <mergeCell ref="J5:J6"/>
    <mergeCell ref="B6:E6"/>
    <mergeCell ref="F6:I6"/>
  </mergeCells>
  <hyperlinks>
    <hyperlink ref="L1" location="'Spis tablic List of tables'!A1" tooltip="Powrót do spisu tablic" display="Powrót do spisu tablic" xr:uid="{2086D876-B9B8-4954-B8E7-5C90378DAA61}"/>
    <hyperlink ref="L2" location="'Spis tablic List of tables'!A1" tooltip="Return to list of tables" display="Return to list of tables" xr:uid="{ED97DC79-7A6E-4E1C-A496-923374D1C447}"/>
  </hyperlinks>
  <pageMargins left="0.70866141732283472" right="0.70866141732283472" top="0.74803149606299213" bottom="0.74803149606299213" header="0.31496062992125984" footer="0.31496062992125984"/>
  <pageSetup paperSize="9" scale="70" orientation="landscape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9"/>
  <sheetViews>
    <sheetView zoomScaleNormal="100" workbookViewId="0"/>
  </sheetViews>
  <sheetFormatPr defaultColWidth="9.140625" defaultRowHeight="15" customHeight="1"/>
  <cols>
    <col min="1" max="1" width="33.7109375" style="2" customWidth="1"/>
    <col min="2" max="5" width="10.7109375" style="2" customWidth="1"/>
    <col min="6" max="6" width="33.7109375" style="2" customWidth="1"/>
    <col min="7" max="7" width="10.7109375" style="2" customWidth="1"/>
    <col min="8" max="8" width="20.7109375" style="2" customWidth="1"/>
    <col min="9" max="16384" width="9.140625" style="2"/>
  </cols>
  <sheetData>
    <row r="1" spans="1:10" s="1" customFormat="1" ht="15" customHeight="1">
      <c r="A1" s="101" t="s">
        <v>388</v>
      </c>
      <c r="B1" s="58"/>
      <c r="H1" s="216" t="s">
        <v>283</v>
      </c>
    </row>
    <row r="2" spans="1:10" s="1" customFormat="1" ht="15" customHeight="1">
      <c r="A2" s="106" t="s">
        <v>49</v>
      </c>
      <c r="B2" s="58"/>
      <c r="E2" s="58"/>
      <c r="F2" s="58"/>
      <c r="G2" s="58"/>
      <c r="H2" s="215" t="s">
        <v>284</v>
      </c>
    </row>
    <row r="3" spans="1:10" s="1" customFormat="1" ht="15" customHeight="1">
      <c r="A3" s="102" t="s">
        <v>332</v>
      </c>
      <c r="B3" s="58"/>
      <c r="E3" s="58"/>
      <c r="F3" s="58"/>
      <c r="G3" s="58"/>
    </row>
    <row r="4" spans="1:10" s="1" customFormat="1" ht="15" customHeight="1">
      <c r="A4" s="102" t="s">
        <v>93</v>
      </c>
      <c r="B4" s="58"/>
      <c r="E4" s="58"/>
      <c r="F4" s="58"/>
      <c r="G4" s="58"/>
    </row>
    <row r="5" spans="1:10" ht="15" customHeight="1">
      <c r="A5" s="64" t="s">
        <v>3</v>
      </c>
      <c r="B5" s="14" t="s">
        <v>281</v>
      </c>
      <c r="C5" s="23" t="s">
        <v>282</v>
      </c>
      <c r="D5" s="118">
        <v>2023</v>
      </c>
      <c r="E5" s="118">
        <v>2024</v>
      </c>
      <c r="F5" s="111" t="s">
        <v>4</v>
      </c>
      <c r="G5" s="57"/>
    </row>
    <row r="6" spans="1:10" s="12" customFormat="1" ht="15" customHeight="1">
      <c r="A6" s="21" t="s">
        <v>124</v>
      </c>
      <c r="B6" s="176">
        <v>66</v>
      </c>
      <c r="C6" s="77">
        <v>71</v>
      </c>
      <c r="D6" s="32">
        <v>88</v>
      </c>
      <c r="E6" s="32">
        <v>98</v>
      </c>
      <c r="F6" s="19" t="s">
        <v>121</v>
      </c>
      <c r="G6" s="57"/>
      <c r="H6" s="241"/>
    </row>
    <row r="7" spans="1:10" s="1" customFormat="1" ht="15" customHeight="1">
      <c r="A7" s="21" t="s">
        <v>157</v>
      </c>
      <c r="B7" s="33"/>
      <c r="C7" s="77"/>
      <c r="D7" s="42"/>
      <c r="E7" s="42"/>
      <c r="F7" s="19" t="s">
        <v>97</v>
      </c>
      <c r="G7" s="57"/>
    </row>
    <row r="8" spans="1:10" s="1" customFormat="1" ht="15" customHeight="1">
      <c r="A8" s="43" t="s">
        <v>253</v>
      </c>
      <c r="B8" s="33">
        <v>4394</v>
      </c>
      <c r="C8" s="77">
        <v>4449</v>
      </c>
      <c r="D8" s="32">
        <v>5433</v>
      </c>
      <c r="E8" s="32">
        <v>5642</v>
      </c>
      <c r="F8" s="113" t="s">
        <v>256</v>
      </c>
      <c r="G8" s="57"/>
    </row>
    <row r="9" spans="1:10" s="1" customFormat="1" ht="15" customHeight="1">
      <c r="A9" s="43" t="s">
        <v>254</v>
      </c>
      <c r="B9" s="34">
        <v>35</v>
      </c>
      <c r="C9" s="177">
        <v>37.1</v>
      </c>
      <c r="D9" s="42">
        <v>46.5</v>
      </c>
      <c r="E9" s="42">
        <v>48.7</v>
      </c>
      <c r="F9" s="113" t="s">
        <v>255</v>
      </c>
      <c r="G9" s="57"/>
    </row>
    <row r="10" spans="1:10" s="1" customFormat="1" ht="15" customHeight="1">
      <c r="A10" s="11" t="s">
        <v>158</v>
      </c>
      <c r="B10" s="33"/>
      <c r="C10" s="77"/>
      <c r="D10" s="32"/>
      <c r="E10" s="32"/>
      <c r="F10" s="19" t="s">
        <v>98</v>
      </c>
      <c r="G10" s="57"/>
    </row>
    <row r="11" spans="1:10" s="1" customFormat="1" ht="15" customHeight="1">
      <c r="A11" s="46" t="s">
        <v>253</v>
      </c>
      <c r="B11" s="33">
        <v>4076</v>
      </c>
      <c r="C11" s="77">
        <v>3990</v>
      </c>
      <c r="D11" s="133">
        <v>4960</v>
      </c>
      <c r="E11" s="133">
        <v>5185</v>
      </c>
      <c r="F11" s="113" t="s">
        <v>256</v>
      </c>
      <c r="G11" s="57"/>
    </row>
    <row r="12" spans="1:10" s="1" customFormat="1" ht="15" customHeight="1">
      <c r="A12" s="43" t="s">
        <v>254</v>
      </c>
      <c r="B12" s="34">
        <v>32.4</v>
      </c>
      <c r="C12" s="177">
        <v>33.299999999999997</v>
      </c>
      <c r="D12" s="178">
        <v>42.4</v>
      </c>
      <c r="E12" s="178">
        <v>44.8</v>
      </c>
      <c r="F12" s="113" t="s">
        <v>255</v>
      </c>
      <c r="G12" s="58"/>
    </row>
    <row r="13" spans="1:10" s="1" customFormat="1" ht="15" customHeight="1">
      <c r="A13" s="21" t="s">
        <v>99</v>
      </c>
      <c r="B13" s="33">
        <v>242</v>
      </c>
      <c r="C13" s="77">
        <v>183</v>
      </c>
      <c r="D13" s="133">
        <v>222</v>
      </c>
      <c r="E13" s="133">
        <v>258</v>
      </c>
      <c r="F13" s="19" t="s">
        <v>100</v>
      </c>
      <c r="H13" s="293"/>
    </row>
    <row r="14" spans="1:10" s="1" customFormat="1" ht="9.9499999999999993" customHeight="1">
      <c r="A14" s="21"/>
      <c r="B14" s="227"/>
      <c r="C14" s="227"/>
      <c r="D14" s="228"/>
      <c r="E14" s="232"/>
      <c r="F14" s="19"/>
      <c r="H14" s="293"/>
    </row>
    <row r="15" spans="1:10" ht="15" customHeight="1">
      <c r="A15" s="293" t="s">
        <v>186</v>
      </c>
      <c r="B15" s="1"/>
      <c r="C15" s="1"/>
      <c r="D15" s="1"/>
      <c r="E15" s="1"/>
      <c r="F15" s="1"/>
      <c r="H15" s="105"/>
    </row>
    <row r="16" spans="1:10" ht="15" customHeight="1">
      <c r="A16" s="19" t="s">
        <v>119</v>
      </c>
      <c r="B16" s="1"/>
      <c r="C16" s="1"/>
      <c r="D16" s="1"/>
      <c r="E16" s="69"/>
      <c r="F16" s="1"/>
      <c r="G16" s="57"/>
      <c r="H16" s="291"/>
      <c r="I16" s="57"/>
      <c r="J16" s="57"/>
    </row>
    <row r="17" spans="2:10" ht="15" customHeight="1">
      <c r="B17" s="263"/>
      <c r="C17" s="175"/>
      <c r="D17" s="175"/>
      <c r="E17" s="175"/>
      <c r="F17" s="252"/>
      <c r="G17" s="276"/>
      <c r="H17" s="276"/>
      <c r="I17" s="276"/>
      <c r="J17" s="57"/>
    </row>
    <row r="18" spans="2:10" ht="15" customHeight="1">
      <c r="B18" s="278"/>
      <c r="C18" s="278"/>
      <c r="D18" s="278"/>
      <c r="E18" s="278"/>
      <c r="F18" s="291"/>
      <c r="G18" s="57"/>
      <c r="H18" s="291"/>
      <c r="I18" s="57"/>
      <c r="J18" s="57"/>
    </row>
    <row r="19" spans="2:10" ht="15" customHeight="1">
      <c r="B19" s="278"/>
      <c r="C19" s="278"/>
      <c r="D19" s="278"/>
      <c r="E19" s="278"/>
      <c r="F19" s="292"/>
      <c r="G19" s="57"/>
      <c r="H19" s="57"/>
      <c r="I19" s="57"/>
      <c r="J19" s="57"/>
    </row>
  </sheetData>
  <hyperlinks>
    <hyperlink ref="H1" location="'Spis tablic List of tables'!A1" tooltip="Powrót do spisu tablic" display="Powrót do spisu tablic" xr:uid="{66BAD3AF-A39F-45C6-8389-26BC142FAB38}"/>
    <hyperlink ref="H2" location="'Spis tablic List of tables'!A1" tooltip="Return to list of tables" display="Return to list of tables" xr:uid="{9EB6A050-1A4C-4B30-A617-06F0184FB451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tabSelected="1" zoomScaleNormal="100" workbookViewId="0"/>
  </sheetViews>
  <sheetFormatPr defaultColWidth="8.85546875" defaultRowHeight="15" customHeight="1"/>
  <cols>
    <col min="1" max="1" width="33.7109375" style="2" customWidth="1"/>
    <col min="2" max="2" width="8.7109375" style="2" customWidth="1"/>
    <col min="3" max="4" width="15.7109375" style="2" customWidth="1"/>
    <col min="5" max="5" width="41.7109375" style="2" customWidth="1"/>
    <col min="6" max="6" width="11.85546875" style="2" customWidth="1"/>
    <col min="7" max="7" width="21" style="2" customWidth="1"/>
    <col min="8" max="8" width="8.85546875" style="2"/>
    <col min="9" max="9" width="10.28515625" style="2" customWidth="1"/>
    <col min="10" max="10" width="8.85546875" style="2" customWidth="1"/>
    <col min="11" max="11" width="11.42578125" style="2" bestFit="1" customWidth="1"/>
    <col min="12" max="16384" width="8.85546875" style="2"/>
  </cols>
  <sheetData>
    <row r="1" spans="1:11" s="1" customFormat="1" ht="15" customHeight="1">
      <c r="A1" s="101" t="s">
        <v>389</v>
      </c>
      <c r="B1" s="58"/>
      <c r="C1" s="58"/>
      <c r="G1" s="216" t="s">
        <v>283</v>
      </c>
      <c r="H1" s="62"/>
    </row>
    <row r="2" spans="1:11" s="12" customFormat="1" ht="15" customHeight="1">
      <c r="A2" s="109" t="s">
        <v>173</v>
      </c>
      <c r="B2" s="110"/>
      <c r="C2" s="108"/>
      <c r="E2" s="108"/>
      <c r="F2" s="108"/>
      <c r="G2" s="219" t="s">
        <v>284</v>
      </c>
      <c r="H2" s="217"/>
    </row>
    <row r="3" spans="1:11" ht="66" customHeight="1">
      <c r="A3" s="328" t="s">
        <v>3</v>
      </c>
      <c r="B3" s="329"/>
      <c r="C3" s="14" t="s">
        <v>159</v>
      </c>
      <c r="D3" s="14" t="s">
        <v>316</v>
      </c>
      <c r="E3" s="111" t="s">
        <v>4</v>
      </c>
      <c r="F3" s="294"/>
      <c r="G3" s="57"/>
      <c r="I3" s="127"/>
    </row>
    <row r="4" spans="1:11" s="1" customFormat="1" ht="15" customHeight="1">
      <c r="A4" s="17" t="s">
        <v>101</v>
      </c>
      <c r="B4" s="3">
        <v>2015</v>
      </c>
      <c r="C4" s="142">
        <v>76228</v>
      </c>
      <c r="D4" s="34">
        <v>150545.29999999999</v>
      </c>
      <c r="E4" s="112" t="s">
        <v>102</v>
      </c>
      <c r="F4" s="289"/>
      <c r="G4" s="295"/>
      <c r="I4" s="165"/>
    </row>
    <row r="5" spans="1:11" s="1" customFormat="1" ht="15" customHeight="1">
      <c r="A5" s="17"/>
      <c r="B5" s="3">
        <v>2020</v>
      </c>
      <c r="C5" s="188">
        <v>46030</v>
      </c>
      <c r="D5" s="178">
        <v>152534.29999999999</v>
      </c>
      <c r="E5" s="112"/>
      <c r="F5" s="288"/>
      <c r="G5" s="58"/>
      <c r="I5" s="165"/>
    </row>
    <row r="6" spans="1:11" s="1" customFormat="1" ht="15" customHeight="1">
      <c r="A6" s="17"/>
      <c r="B6" s="3">
        <v>2023</v>
      </c>
      <c r="C6" s="32">
        <v>36060</v>
      </c>
      <c r="D6" s="42">
        <v>164312.4</v>
      </c>
      <c r="E6" s="112"/>
      <c r="F6" s="294"/>
      <c r="G6" s="58"/>
      <c r="I6" s="165"/>
    </row>
    <row r="7" spans="1:11" s="1" customFormat="1" ht="15" customHeight="1">
      <c r="A7" s="17"/>
      <c r="B7" s="18">
        <v>2024</v>
      </c>
      <c r="C7" s="37">
        <v>36174</v>
      </c>
      <c r="D7" s="163">
        <v>196774.39999999999</v>
      </c>
      <c r="E7" s="13"/>
      <c r="F7" s="279"/>
      <c r="G7" s="69"/>
      <c r="H7" s="240"/>
      <c r="I7" s="165"/>
    </row>
    <row r="8" spans="1:11" s="1" customFormat="1" ht="15" customHeight="1">
      <c r="A8" s="333" t="s">
        <v>306</v>
      </c>
      <c r="B8" s="334"/>
      <c r="C8" s="37">
        <v>30635</v>
      </c>
      <c r="D8" s="163">
        <v>105172.5</v>
      </c>
      <c r="E8" s="13" t="s">
        <v>126</v>
      </c>
      <c r="F8" s="280"/>
      <c r="G8" s="69"/>
      <c r="H8" s="240"/>
      <c r="I8" s="124"/>
    </row>
    <row r="9" spans="1:11" s="1" customFormat="1" ht="15" customHeight="1">
      <c r="A9" s="335" t="s">
        <v>257</v>
      </c>
      <c r="B9" s="336"/>
      <c r="C9" s="277"/>
      <c r="D9" s="282"/>
      <c r="E9" s="44" t="s">
        <v>258</v>
      </c>
      <c r="F9" s="7"/>
      <c r="G9" s="69"/>
      <c r="H9" s="240"/>
      <c r="I9" s="126"/>
    </row>
    <row r="10" spans="1:11" s="1" customFormat="1" ht="15" customHeight="1">
      <c r="A10" s="331" t="s">
        <v>116</v>
      </c>
      <c r="B10" s="332"/>
      <c r="C10" s="32">
        <v>7460</v>
      </c>
      <c r="D10" s="42">
        <v>65518.3</v>
      </c>
      <c r="E10" s="6" t="s">
        <v>103</v>
      </c>
      <c r="F10" s="7"/>
      <c r="G10" s="69"/>
      <c r="H10" s="246"/>
      <c r="I10" s="179"/>
      <c r="J10" s="128"/>
    </row>
    <row r="11" spans="1:11" s="1" customFormat="1" ht="25.5" customHeight="1">
      <c r="A11" s="310" t="s">
        <v>104</v>
      </c>
      <c r="B11" s="327"/>
      <c r="C11" s="32">
        <v>5590</v>
      </c>
      <c r="D11" s="42">
        <v>11802.3</v>
      </c>
      <c r="E11" s="6" t="s">
        <v>105</v>
      </c>
      <c r="F11" s="2"/>
      <c r="G11" s="69"/>
      <c r="H11" s="240"/>
    </row>
    <row r="12" spans="1:11" s="1" customFormat="1" ht="15" customHeight="1">
      <c r="A12" s="310" t="s">
        <v>106</v>
      </c>
      <c r="B12" s="327"/>
      <c r="C12" s="32">
        <v>17365</v>
      </c>
      <c r="D12" s="42">
        <v>26260.7</v>
      </c>
      <c r="E12" s="6" t="s">
        <v>107</v>
      </c>
      <c r="F12" s="2"/>
      <c r="G12" s="69"/>
      <c r="I12" s="129"/>
      <c r="J12" s="128"/>
    </row>
    <row r="13" spans="1:11" s="12" customFormat="1" ht="22.5">
      <c r="A13" s="331" t="s">
        <v>261</v>
      </c>
      <c r="B13" s="332"/>
      <c r="C13" s="32">
        <v>21</v>
      </c>
      <c r="D13" s="42">
        <v>75.2</v>
      </c>
      <c r="E13" s="6" t="s">
        <v>108</v>
      </c>
      <c r="F13" s="2"/>
      <c r="G13" s="69"/>
      <c r="H13" s="281"/>
      <c r="I13" s="244"/>
      <c r="J13" s="243"/>
      <c r="K13" s="245"/>
    </row>
    <row r="14" spans="1:11" s="1" customFormat="1" ht="15" customHeight="1">
      <c r="A14" s="333" t="s">
        <v>307</v>
      </c>
      <c r="B14" s="334"/>
      <c r="C14" s="37">
        <v>18112</v>
      </c>
      <c r="D14" s="163">
        <v>91601.9</v>
      </c>
      <c r="E14" s="13" t="s">
        <v>127</v>
      </c>
      <c r="F14" s="2"/>
      <c r="G14" s="69"/>
      <c r="I14" s="180"/>
      <c r="J14" s="58"/>
    </row>
    <row r="15" spans="1:11" s="1" customFormat="1" ht="15" customHeight="1">
      <c r="A15" s="335" t="s">
        <v>257</v>
      </c>
      <c r="B15" s="336"/>
      <c r="C15" s="277"/>
      <c r="D15" s="282"/>
      <c r="E15" s="44" t="s">
        <v>258</v>
      </c>
      <c r="F15" s="2"/>
      <c r="G15" s="69"/>
      <c r="I15" s="181"/>
      <c r="J15" s="58"/>
    </row>
    <row r="16" spans="1:11" s="1" customFormat="1" ht="15" customHeight="1">
      <c r="A16" s="331" t="s">
        <v>109</v>
      </c>
      <c r="B16" s="332"/>
      <c r="C16" s="32">
        <v>787</v>
      </c>
      <c r="D16" s="42">
        <v>5452.7</v>
      </c>
      <c r="E16" s="6" t="s">
        <v>110</v>
      </c>
      <c r="F16" s="2"/>
      <c r="G16" s="69"/>
      <c r="I16" s="181"/>
      <c r="J16" s="58"/>
    </row>
    <row r="17" spans="1:9" s="1" customFormat="1" ht="15" customHeight="1">
      <c r="A17" s="331" t="s">
        <v>111</v>
      </c>
      <c r="B17" s="332"/>
      <c r="C17" s="32">
        <v>10359</v>
      </c>
      <c r="D17" s="42">
        <v>16420</v>
      </c>
      <c r="E17" s="6" t="s">
        <v>112</v>
      </c>
      <c r="F17" s="2"/>
      <c r="G17" s="69"/>
      <c r="H17" s="243"/>
      <c r="I17" s="245"/>
    </row>
    <row r="18" spans="1:9" s="1" customFormat="1" ht="15" customHeight="1">
      <c r="A18" s="331" t="s">
        <v>113</v>
      </c>
      <c r="B18" s="332"/>
      <c r="C18" s="32">
        <v>227</v>
      </c>
      <c r="D18" s="42">
        <v>37.799999999999997</v>
      </c>
      <c r="E18" s="6" t="s">
        <v>114</v>
      </c>
      <c r="F18" s="2"/>
      <c r="G18" s="69"/>
      <c r="I18" s="181"/>
    </row>
    <row r="19" spans="1:9" s="1" customFormat="1" ht="15" customHeight="1">
      <c r="A19" s="331" t="s">
        <v>308</v>
      </c>
      <c r="B19" s="332"/>
      <c r="C19" s="32">
        <v>197</v>
      </c>
      <c r="D19" s="42">
        <v>531.29999999999995</v>
      </c>
      <c r="E19" s="6" t="s">
        <v>309</v>
      </c>
      <c r="F19" s="2"/>
      <c r="G19" s="69"/>
      <c r="I19" s="181"/>
    </row>
    <row r="20" spans="1:9" s="12" customFormat="1" ht="15" customHeight="1">
      <c r="A20" s="314" t="s">
        <v>259</v>
      </c>
      <c r="B20" s="330"/>
      <c r="C20" s="32">
        <v>6537</v>
      </c>
      <c r="D20" s="42">
        <v>69150.899999999994</v>
      </c>
      <c r="E20" s="19" t="s">
        <v>187</v>
      </c>
      <c r="F20" s="2"/>
      <c r="G20" s="69"/>
      <c r="I20" s="182"/>
    </row>
    <row r="21" spans="1:9" s="12" customFormat="1" ht="36" customHeight="1">
      <c r="A21" s="314" t="s">
        <v>260</v>
      </c>
      <c r="B21" s="330"/>
      <c r="C21" s="32">
        <v>4</v>
      </c>
      <c r="D21" s="42">
        <v>9.1999999999999993</v>
      </c>
      <c r="E21" s="19" t="s">
        <v>188</v>
      </c>
      <c r="G21" s="69"/>
      <c r="I21" s="182"/>
    </row>
    <row r="22" spans="1:9" s="12" customFormat="1" ht="9.9499999999999993" customHeight="1">
      <c r="A22" s="201"/>
      <c r="B22" s="11"/>
      <c r="C22" s="228"/>
      <c r="D22" s="232"/>
      <c r="E22" s="19"/>
      <c r="I22" s="182"/>
    </row>
    <row r="23" spans="1:9" ht="27.75" customHeight="1">
      <c r="A23" s="326" t="s">
        <v>341</v>
      </c>
      <c r="B23" s="326"/>
      <c r="C23" s="326"/>
      <c r="D23" s="326"/>
      <c r="E23" s="326"/>
      <c r="I23" s="182"/>
    </row>
    <row r="24" spans="1:9" ht="15" customHeight="1">
      <c r="A24" s="1" t="s">
        <v>343</v>
      </c>
      <c r="B24" s="1"/>
      <c r="C24" s="1"/>
      <c r="D24" s="1"/>
      <c r="E24" s="1"/>
      <c r="I24" s="182"/>
    </row>
    <row r="25" spans="1:9" ht="26.25" customHeight="1">
      <c r="A25" s="313" t="s">
        <v>342</v>
      </c>
      <c r="B25" s="313"/>
      <c r="C25" s="313"/>
      <c r="D25" s="313"/>
      <c r="E25" s="313"/>
      <c r="I25" s="182"/>
    </row>
    <row r="26" spans="1:9" ht="15" customHeight="1">
      <c r="A26" s="54" t="s">
        <v>344</v>
      </c>
      <c r="B26" s="54"/>
      <c r="C26" s="54"/>
      <c r="D26" s="54"/>
      <c r="E26" s="54"/>
      <c r="I26" s="182"/>
    </row>
    <row r="27" spans="1:9" ht="15" customHeight="1">
      <c r="I27" s="182"/>
    </row>
    <row r="28" spans="1:9" ht="15" customHeight="1">
      <c r="D28" s="52"/>
      <c r="I28" s="182"/>
    </row>
    <row r="29" spans="1:9" ht="15" customHeight="1">
      <c r="D29" s="52"/>
      <c r="I29" s="182"/>
    </row>
    <row r="30" spans="1:9" ht="15" customHeight="1">
      <c r="D30" s="52"/>
      <c r="I30" s="182"/>
    </row>
    <row r="31" spans="1:9" ht="15" customHeight="1">
      <c r="I31" s="182"/>
    </row>
    <row r="32" spans="1:9" ht="15" customHeight="1">
      <c r="I32" s="127"/>
    </row>
  </sheetData>
  <mergeCells count="17">
    <mergeCell ref="A10:B10"/>
    <mergeCell ref="A23:E23"/>
    <mergeCell ref="A25:E25"/>
    <mergeCell ref="A11:B11"/>
    <mergeCell ref="A3:B3"/>
    <mergeCell ref="A12:B12"/>
    <mergeCell ref="A20:B20"/>
    <mergeCell ref="A21:B21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</mergeCells>
  <hyperlinks>
    <hyperlink ref="G1" location="'Spis tablic List of tables'!A1" tooltip="Powrót do spisu tablic" display="Powrót do spisu tablic" xr:uid="{4ABBEB13-53FA-45C6-9099-93BC34D5B53C}"/>
    <hyperlink ref="G2" location="'Spis tablic List of tables'!A1" tooltip="Return to list of tables" display="Return to list of tables" xr:uid="{0317EA12-306C-4E43-B3BC-E53420601E43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30D12-1C1E-4128-B207-4B6F098AFB50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List of tables</vt:lpstr>
      <vt:lpstr>Tabl. 1 (74) </vt:lpstr>
      <vt:lpstr>Tabl. 2 (75) </vt:lpstr>
      <vt:lpstr>Tabl. 3 (76)</vt:lpstr>
      <vt:lpstr>Tabl. 4 (77)</vt:lpstr>
      <vt:lpstr>Tabl. 5 (78)</vt:lpstr>
      <vt:lpstr>Tabl. 6 (79)</vt:lpstr>
      <vt:lpstr>Tabl. 7 (80)</vt:lpstr>
      <vt:lpstr>Tabl. 8 (81)</vt:lpstr>
      <vt:lpstr>Tabl. 9 (82)</vt:lpstr>
      <vt:lpstr>Tabl. 10 (83)</vt:lpstr>
      <vt:lpstr>Tabl. 11 (84)</vt:lpstr>
      <vt:lpstr>Tabl. 12 (85)</vt:lpstr>
      <vt:lpstr>Tabl. 13 (86)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2024-12-19T14:26:53Z</cp:lastPrinted>
  <dcterms:created xsi:type="dcterms:W3CDTF">2014-01-09T12:58:52Z</dcterms:created>
  <dcterms:modified xsi:type="dcterms:W3CDTF">2025-12-29T10:36:28Z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